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2221"/>
  <workbookPr showInkAnnotation="0" autoCompressPictures="0"/>
  <bookViews>
    <workbookView xWindow="4920" yWindow="360" windowWidth="24780" windowHeight="16040" tabRatio="693"/>
  </bookViews>
  <sheets>
    <sheet name="E10.5 CNTRL data" sheetId="12" r:id="rId1"/>
    <sheet name="E10.5 RESTR data" sheetId="14" r:id="rId2"/>
    <sheet name="Analysis E10.5 CNTRL" sheetId="13" r:id="rId3"/>
    <sheet name="Analysis E10.5 RESTR" sheetId="15" r:id="rId4"/>
    <sheet name="Analysis E10.5" sheetId="16" r:id="rId5"/>
    <sheet name="E17.5 CNTRL data" sheetId="1" r:id="rId6"/>
    <sheet name="E17.5 RESTR data" sheetId="2" r:id="rId7"/>
    <sheet name="Analysis E17.5 CNTRL" sheetId="3" r:id="rId8"/>
    <sheet name="Analysis E17.7 RESTR" sheetId="4" r:id="rId9"/>
    <sheet name="Analysis E17.5" sheetId="5" r:id="rId10"/>
    <sheet name="E18.5 CNTRL data" sheetId="6" r:id="rId11"/>
    <sheet name="E18.5 RESTR data" sheetId="7" r:id="rId12"/>
    <sheet name="Analysis E18.5 CNTRL" sheetId="8" r:id="rId13"/>
    <sheet name="Analysis E18.5 RESTR" sheetId="9" r:id="rId14"/>
    <sheet name="Analysis E18.5" sheetId="10" r:id="rId15"/>
    <sheet name="Description+Abbreviations" sheetId="11" r:id="rId16"/>
  </sheets>
  <calcPr calcId="140000" concurrentCalc="0"/>
  <extLst>
    <ext xmlns:mx="http://schemas.microsoft.com/office/mac/excel/2008/main" uri="{7523E5D3-25F3-A5E0-1632-64F254C22452}">
      <mx:ArchID Flags="2"/>
    </ext>
  </extLst>
</workbook>
</file>

<file path=xl/calcChain.xml><?xml version="1.0" encoding="utf-8"?>
<calcChain xmlns="http://schemas.openxmlformats.org/spreadsheetml/2006/main">
  <c r="B6" i="16" l="1"/>
  <c r="G6" i="16"/>
  <c r="B7" i="16"/>
  <c r="G7" i="16"/>
  <c r="B8" i="16"/>
  <c r="B5" i="15"/>
  <c r="E5" i="15"/>
  <c r="H5" i="15"/>
  <c r="B148" i="14"/>
  <c r="D148" i="14"/>
  <c r="F148" i="14"/>
  <c r="H148" i="14"/>
  <c r="J148" i="14"/>
  <c r="L148" i="14"/>
  <c r="N148" i="14"/>
  <c r="P148" i="14"/>
  <c r="R148" i="14"/>
  <c r="B5" i="13"/>
  <c r="E5" i="13"/>
  <c r="H5" i="13"/>
  <c r="B156" i="12"/>
  <c r="D156" i="12"/>
  <c r="F156" i="12"/>
  <c r="H156" i="12"/>
  <c r="J156" i="12"/>
  <c r="L156" i="12"/>
  <c r="N156" i="12"/>
  <c r="P156" i="12"/>
  <c r="R156" i="12"/>
  <c r="S156" i="12"/>
  <c r="T156" i="12"/>
  <c r="U156" i="12"/>
  <c r="V156" i="12"/>
  <c r="B273" i="6"/>
  <c r="E7" i="5"/>
  <c r="E6" i="5"/>
  <c r="B6" i="5"/>
  <c r="B7" i="5"/>
  <c r="E8" i="10"/>
  <c r="E7" i="10"/>
  <c r="B9" i="10"/>
  <c r="B8" i="10"/>
  <c r="B7" i="10"/>
  <c r="H4" i="9"/>
  <c r="F4" i="9"/>
  <c r="D4" i="9"/>
  <c r="B4" i="9"/>
  <c r="B231" i="7"/>
  <c r="B236" i="7"/>
  <c r="D5" i="7"/>
  <c r="D14" i="7"/>
  <c r="H4" i="8"/>
  <c r="F4" i="8"/>
  <c r="D4" i="8"/>
  <c r="B4" i="8"/>
  <c r="N231" i="7"/>
  <c r="P231" i="7"/>
  <c r="R231" i="7"/>
  <c r="L231" i="7"/>
  <c r="D10" i="7"/>
  <c r="F231" i="7"/>
  <c r="H231" i="7"/>
  <c r="J231" i="7"/>
  <c r="A231" i="7"/>
  <c r="N214" i="6"/>
  <c r="P214" i="6"/>
  <c r="F214" i="6"/>
  <c r="H214" i="6"/>
  <c r="J214" i="6"/>
  <c r="L214" i="6"/>
  <c r="D214" i="6"/>
  <c r="B8" i="5"/>
  <c r="H4" i="4"/>
  <c r="E4" i="4"/>
  <c r="B4" i="4"/>
  <c r="H4" i="3"/>
  <c r="E4" i="3"/>
  <c r="B4" i="3"/>
  <c r="D141" i="1"/>
  <c r="F141" i="1"/>
  <c r="H141" i="1"/>
  <c r="J141" i="1"/>
  <c r="L141" i="1"/>
  <c r="N141" i="1"/>
  <c r="P141" i="1"/>
  <c r="R141" i="1"/>
  <c r="B141" i="1"/>
  <c r="D146" i="2"/>
  <c r="F146" i="2"/>
  <c r="H146" i="2"/>
  <c r="J146" i="2"/>
  <c r="L146" i="2"/>
  <c r="N146" i="2"/>
  <c r="P146" i="2"/>
  <c r="R146" i="2"/>
  <c r="B146" i="2"/>
</calcChain>
</file>

<file path=xl/sharedStrings.xml><?xml version="1.0" encoding="utf-8"?>
<sst xmlns="http://schemas.openxmlformats.org/spreadsheetml/2006/main" count="319" uniqueCount="85">
  <si>
    <t>Pcdh12 area in JZ</t>
  </si>
  <si>
    <t>JZ area</t>
  </si>
  <si>
    <t>E17.5 43 Pcdh12</t>
  </si>
  <si>
    <t>CNTRL A I</t>
  </si>
  <si>
    <t>CNTRL A II</t>
  </si>
  <si>
    <t>C A III</t>
  </si>
  <si>
    <t>C B I</t>
  </si>
  <si>
    <t>C B II</t>
  </si>
  <si>
    <t>C B III</t>
  </si>
  <si>
    <t>C C I</t>
  </si>
  <si>
    <t>C C II</t>
  </si>
  <si>
    <t>C C III</t>
  </si>
  <si>
    <t>RESTR A I</t>
  </si>
  <si>
    <t>RESTR A II</t>
  </si>
  <si>
    <t>R A III</t>
  </si>
  <si>
    <t>R B I</t>
  </si>
  <si>
    <t>R B II</t>
  </si>
  <si>
    <t>R B III</t>
  </si>
  <si>
    <t>R C I</t>
  </si>
  <si>
    <t>R C II</t>
  </si>
  <si>
    <t>R C III</t>
  </si>
  <si>
    <t>Av per sample</t>
  </si>
  <si>
    <t>Av</t>
  </si>
  <si>
    <t>A</t>
  </si>
  <si>
    <t>B</t>
  </si>
  <si>
    <t>C</t>
  </si>
  <si>
    <t>CNTRL</t>
  </si>
  <si>
    <t>RESTR</t>
  </si>
  <si>
    <t>St Dev</t>
  </si>
  <si>
    <t xml:space="preserve">ttest 2,3 </t>
  </si>
  <si>
    <t>cntrl</t>
  </si>
  <si>
    <t>restr</t>
  </si>
  <si>
    <t>in mm^2</t>
  </si>
  <si>
    <t>E18.5 69 Pcdh12</t>
  </si>
  <si>
    <t>CNTRL B I</t>
  </si>
  <si>
    <t>CNTRL B II</t>
  </si>
  <si>
    <t>CNTRL C I</t>
  </si>
  <si>
    <t>CNTRL C II</t>
  </si>
  <si>
    <t>CNTRL D I</t>
  </si>
  <si>
    <t>CNTRL D II</t>
  </si>
  <si>
    <t>RESTR B I</t>
  </si>
  <si>
    <t>RESTR B II</t>
  </si>
  <si>
    <t>RESTR C I</t>
  </si>
  <si>
    <t>RESTR C II</t>
  </si>
  <si>
    <t>RESTR D I</t>
  </si>
  <si>
    <t>RESTR D II</t>
  </si>
  <si>
    <t>&lt;--area on which cells were measured</t>
  </si>
  <si>
    <t>^result * 107.5%</t>
  </si>
  <si>
    <t>D</t>
  </si>
  <si>
    <t>E18.5</t>
  </si>
  <si>
    <t>E17.5</t>
  </si>
  <si>
    <t>SUM</t>
  </si>
  <si>
    <t xml:space="preserve">the SUMs of following columns are higher up- please scroll up </t>
  </si>
  <si>
    <t>the SUM of the first column is below - please scroll down</t>
  </si>
  <si>
    <t>&lt;--total JZ area</t>
  </si>
  <si>
    <t xml:space="preserve">&lt;--bad quality JZ tissue on thesection </t>
  </si>
  <si>
    <t xml:space="preserve">comment:small part of the 'RESTR A I' tissue was of a bad quality(D4), making it impossible to measure cells area on it. Hence the result was corrected assuming a relatively uniform distribution of Pcdh12 positive cells in the JZ tisuue.   </t>
  </si>
  <si>
    <t>result*107.534 %</t>
  </si>
  <si>
    <t>Pcdh12 area</t>
  </si>
  <si>
    <t>CONTROL</t>
  </si>
  <si>
    <t>CNTRL 29 D II</t>
  </si>
  <si>
    <t>CNTRL 29 D I</t>
  </si>
  <si>
    <t>CNTRL 07 D III</t>
  </si>
  <si>
    <t>CNTRL 29 C II</t>
  </si>
  <si>
    <t>CNTRL 29 C I</t>
  </si>
  <si>
    <t>CNTRL 07 C III</t>
  </si>
  <si>
    <t>CNTRL 29 B II</t>
  </si>
  <si>
    <t>CNTRL 29 B I</t>
  </si>
  <si>
    <t>CNTRL 07 B III</t>
  </si>
  <si>
    <t>E10.5 Pcdh12 slides 07 and 29</t>
  </si>
  <si>
    <t>Av. Per sample</t>
  </si>
  <si>
    <t>bad quality of the section</t>
  </si>
  <si>
    <t>RESTRICTED</t>
  </si>
  <si>
    <t>RESTR 29 D II</t>
  </si>
  <si>
    <t>RESTR 29 D I</t>
  </si>
  <si>
    <t>RESTR 07 D III</t>
  </si>
  <si>
    <t>RESTR 29 C II</t>
  </si>
  <si>
    <t>RESTR 29 C I</t>
  </si>
  <si>
    <t>RESTR 07 C III</t>
  </si>
  <si>
    <t>RESTR 29 B II</t>
  </si>
  <si>
    <t>RESTR 29 B I</t>
  </si>
  <si>
    <t>RESTR 07 B III</t>
  </si>
  <si>
    <t xml:space="preserve">Pcdh12 area </t>
  </si>
  <si>
    <t xml:space="preserve">Description
Area measurements were done on placentas cross-sections stained for the presence of Pcdh12 gene – marker of glycogen trophoblast cells.
Measurements were done using ImageJ software by manual outlining of the stained groups of cells and the ‘polygon selection’ tool.
Areas of Pcdh12 positive cells clusters for each section are summed below the data columns (‘…data’ sheets).
Results are in square micrometers.
In most cases for each placenta 3 central sections separated by around 200 micrometers were analyzed (e.g. ‘CNTRL A1’; ‘CNTRL A2’; ‘CNTRL A3’ in sheet ‘Analysis E17.5 CNTRL’). The average from those 3 sections constitutes one data point for further analysis (‘Analysis…’ sheets).
</t>
  </si>
  <si>
    <t xml:space="preserve">Abbreviations
CNTRL – control group; placentas from mice fed normal diet (20% protein)
RESTR – restricted group; placentas from mice fed low protein diet (6% protein) 
JZ – junctional zone
Av. – average
St. Dev. – standard deviation
ttest 2,3 – Student’s t two tailed t-test, assuming unequal variances 
</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</si>
</sst>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2"/>
      <color theme="1"/>
      <name val="Calibri"/>
      <family val="2"/>
      <scheme val="minor"/>
    </font>
    <font>
      <u/>
      <sz val="12"/>
      <color theme="10"/>
      <name val="Calibri"/>
      <family val="2"/>
      <scheme val="minor"/>
    </font>
    <font>
      <u/>
      <sz val="12"/>
      <color theme="11"/>
      <name val="Calibri"/>
      <family val="2"/>
      <scheme val="minor"/>
    </font>
    <font>
      <sz val="12"/>
      <color rgb="FF000000"/>
      <name val="Calibri"/>
      <family val="2"/>
      <scheme val="minor"/>
    </font>
    <font>
      <sz val="12"/>
      <color theme="6" tint="-0.249977111117893"/>
      <name val="Calibri"/>
      <scheme val="minor"/>
    </font>
    <font>
      <sz val="12"/>
      <color rgb="FFFF0000"/>
      <name val="Calibri"/>
      <family val="2"/>
      <scheme val="minor"/>
    </font>
    <font>
      <b/>
      <sz val="12"/>
      <color theme="1"/>
      <name val="Calibri"/>
      <family val="2"/>
      <scheme val="minor"/>
    </font>
    <font>
      <sz val="12"/>
      <color rgb="FF008000"/>
      <name val="Calibri"/>
      <scheme val="minor"/>
    </font>
    <font>
      <b/>
      <sz val="12"/>
      <color rgb="FFFF0000"/>
      <name val="Calibri"/>
      <scheme val="minor"/>
    </font>
    <font>
      <sz val="12"/>
      <name val="Calibri"/>
      <scheme val="minor"/>
    </font>
  </fonts>
  <fills count="2">
    <fill>
      <patternFill patternType="none"/>
    </fill>
    <fill>
      <patternFill patternType="gray125"/>
    </fill>
  </fills>
  <borders count="3">
    <border>
      <left/>
      <right/>
      <top/>
      <bottom/>
      <diagonal/>
    </border>
    <border>
      <left style="thin">
        <color auto="1"/>
      </left>
      <right/>
      <top/>
      <bottom/>
      <diagonal/>
    </border>
    <border>
      <left/>
      <right/>
      <top style="thin">
        <color auto="1"/>
      </top>
      <bottom/>
      <diagonal/>
    </border>
  </borders>
  <cellStyleXfs count="389">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cellStyleXfs>
  <cellXfs count="19">
    <xf numFmtId="0" fontId="0" fillId="0" borderId="0" xfId="0"/>
    <xf numFmtId="0" fontId="3" fillId="0" borderId="0" xfId="0" applyFont="1"/>
    <xf numFmtId="0" fontId="4" fillId="0" borderId="0" xfId="0" applyFont="1"/>
    <xf numFmtId="0" fontId="5" fillId="0" borderId="0" xfId="0" applyFont="1"/>
    <xf numFmtId="0" fontId="7" fillId="0" borderId="0" xfId="0" applyFont="1"/>
    <xf numFmtId="0" fontId="0" fillId="0" borderId="1" xfId="0" applyBorder="1"/>
    <xf numFmtId="0" fontId="0" fillId="0" borderId="2" xfId="0" applyBorder="1"/>
    <xf numFmtId="0" fontId="0" fillId="0" borderId="0" xfId="0" applyBorder="1"/>
    <xf numFmtId="0" fontId="4" fillId="0" borderId="0" xfId="0" applyFont="1" applyBorder="1"/>
    <xf numFmtId="0" fontId="6" fillId="0" borderId="0" xfId="0" applyFont="1" applyBorder="1"/>
    <xf numFmtId="0" fontId="5" fillId="0" borderId="0" xfId="0" applyFont="1" applyBorder="1"/>
    <xf numFmtId="0" fontId="0" fillId="0" borderId="0" xfId="0" applyFont="1" applyBorder="1"/>
    <xf numFmtId="0" fontId="6" fillId="0" borderId="0" xfId="0" applyFont="1"/>
    <xf numFmtId="0" fontId="0" fillId="0" borderId="0" xfId="0" applyFont="1"/>
    <xf numFmtId="0" fontId="9" fillId="0" borderId="0" xfId="0" applyFont="1"/>
    <xf numFmtId="0" fontId="9" fillId="0" borderId="0" xfId="0" applyFont="1" applyBorder="1"/>
    <xf numFmtId="0" fontId="8" fillId="0" borderId="0" xfId="0" applyFont="1" applyBorder="1"/>
    <xf numFmtId="0" fontId="0" fillId="0" borderId="0" xfId="0" applyNumberFormat="1"/>
    <xf numFmtId="0" fontId="0" fillId="0" borderId="0" xfId="0" applyAlignment="1">
      <alignment wrapText="1"/>
    </xf>
  </cellXfs>
  <cellStyles count="389">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20" Type="http://schemas.openxmlformats.org/officeDocument/2006/relationships/calcChain" Target="calcChain.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56"/>
  <sheetViews>
    <sheetView tabSelected="1" zoomScale="75" zoomScaleNormal="75" zoomScalePageLayoutView="75" workbookViewId="0">
      <selection activeCell="A3" sqref="A3"/>
    </sheetView>
  </sheetViews>
  <sheetFormatPr baseColWidth="10" defaultRowHeight="15" x14ac:dyDescent="0"/>
  <cols>
    <col min="1" max="1" width="14.5" customWidth="1"/>
    <col min="4" max="4" width="14.5" customWidth="1"/>
    <col min="8" max="8" width="14.33203125" customWidth="1"/>
    <col min="14" max="14" width="17" customWidth="1"/>
    <col min="16" max="16" width="16" customWidth="1"/>
    <col min="18" max="18" width="18.33203125" customWidth="1"/>
  </cols>
  <sheetData>
    <row r="1" spans="1:18">
      <c r="A1" t="s">
        <v>69</v>
      </c>
      <c r="B1" t="s">
        <v>68</v>
      </c>
      <c r="D1" t="s">
        <v>67</v>
      </c>
      <c r="F1" t="s">
        <v>66</v>
      </c>
      <c r="H1" t="s">
        <v>65</v>
      </c>
      <c r="J1" t="s">
        <v>64</v>
      </c>
      <c r="L1" s="1" t="s">
        <v>63</v>
      </c>
      <c r="N1" t="s">
        <v>62</v>
      </c>
      <c r="P1" t="s">
        <v>61</v>
      </c>
      <c r="R1" s="1" t="s">
        <v>60</v>
      </c>
    </row>
    <row r="2" spans="1:18">
      <c r="A2" t="s">
        <v>59</v>
      </c>
      <c r="B2" t="s">
        <v>58</v>
      </c>
      <c r="D2" t="s">
        <v>58</v>
      </c>
      <c r="F2" t="s">
        <v>58</v>
      </c>
      <c r="H2" t="s">
        <v>58</v>
      </c>
      <c r="J2" t="s">
        <v>58</v>
      </c>
      <c r="L2" s="1" t="s">
        <v>58</v>
      </c>
      <c r="N2" t="s">
        <v>58</v>
      </c>
      <c r="P2" t="s">
        <v>58</v>
      </c>
      <c r="R2" s="1" t="s">
        <v>58</v>
      </c>
    </row>
    <row r="3" spans="1:18">
      <c r="B3">
        <v>12603.331</v>
      </c>
      <c r="D3">
        <v>628.32500000000005</v>
      </c>
      <c r="F3">
        <v>23982.758999999998</v>
      </c>
      <c r="H3">
        <v>6712.0209999999997</v>
      </c>
      <c r="J3">
        <v>37698.449000000001</v>
      </c>
      <c r="L3">
        <v>3145.7159999999999</v>
      </c>
      <c r="N3">
        <v>552.59799999999996</v>
      </c>
      <c r="P3">
        <v>19440.708999999999</v>
      </c>
      <c r="R3">
        <v>23801.117999999999</v>
      </c>
    </row>
    <row r="4" spans="1:18">
      <c r="B4">
        <v>1753.9870000000001</v>
      </c>
      <c r="D4">
        <v>7591.5730000000003</v>
      </c>
      <c r="F4">
        <v>8655.8359999999993</v>
      </c>
      <c r="H4">
        <v>2458.038</v>
      </c>
      <c r="J4">
        <v>7922.62</v>
      </c>
      <c r="L4">
        <v>35639.51</v>
      </c>
      <c r="N4">
        <v>1607.6510000000001</v>
      </c>
      <c r="P4">
        <v>3852.3249999999998</v>
      </c>
      <c r="R4">
        <v>3755.6210000000001</v>
      </c>
    </row>
    <row r="5" spans="1:18">
      <c r="B5">
        <v>29137.272000000001</v>
      </c>
      <c r="D5">
        <v>249.18100000000001</v>
      </c>
      <c r="F5">
        <v>11151.226000000001</v>
      </c>
      <c r="H5">
        <v>1899.3</v>
      </c>
      <c r="J5">
        <v>779.26599999999996</v>
      </c>
      <c r="L5">
        <v>1419.87</v>
      </c>
      <c r="N5">
        <v>3723.386</v>
      </c>
      <c r="P5">
        <v>3608.261</v>
      </c>
      <c r="R5">
        <v>2770.154</v>
      </c>
    </row>
    <row r="6" spans="1:18">
      <c r="B6">
        <v>22281.473000000002</v>
      </c>
      <c r="D6">
        <v>442.07900000000001</v>
      </c>
      <c r="F6">
        <v>3339.6370000000002</v>
      </c>
      <c r="H6">
        <v>4335.3370000000004</v>
      </c>
      <c r="J6">
        <v>14901.73</v>
      </c>
      <c r="L6">
        <v>211.82900000000001</v>
      </c>
      <c r="N6">
        <v>9716.5169999999998</v>
      </c>
      <c r="P6">
        <v>222.06299999999999</v>
      </c>
      <c r="R6">
        <v>441.56700000000001</v>
      </c>
    </row>
    <row r="7" spans="1:18">
      <c r="B7">
        <v>4464.277</v>
      </c>
      <c r="D7">
        <v>322.34899999999999</v>
      </c>
      <c r="F7">
        <v>7255.92</v>
      </c>
      <c r="H7">
        <v>5459.9769999999999</v>
      </c>
      <c r="J7">
        <v>1081.6600000000001</v>
      </c>
      <c r="L7">
        <v>238.94800000000001</v>
      </c>
      <c r="N7">
        <v>51798.911999999997</v>
      </c>
      <c r="P7">
        <v>2573.163</v>
      </c>
      <c r="R7">
        <v>547.99300000000005</v>
      </c>
    </row>
    <row r="8" spans="1:18">
      <c r="B8">
        <v>1155.8510000000001</v>
      </c>
      <c r="D8">
        <v>347.93200000000002</v>
      </c>
      <c r="F8">
        <v>1046.355</v>
      </c>
      <c r="H8">
        <v>6012.5749999999998</v>
      </c>
      <c r="J8">
        <v>1273.0219999999999</v>
      </c>
      <c r="L8">
        <v>1907.4870000000001</v>
      </c>
      <c r="N8">
        <v>2540.9279999999999</v>
      </c>
      <c r="P8">
        <v>18003.441999999999</v>
      </c>
      <c r="R8">
        <v>352.53699999999998</v>
      </c>
    </row>
    <row r="9" spans="1:18">
      <c r="B9">
        <v>4398.7830000000004</v>
      </c>
      <c r="D9">
        <v>1070.915</v>
      </c>
      <c r="F9">
        <v>893.87900000000002</v>
      </c>
      <c r="H9">
        <v>3068.4549999999999</v>
      </c>
      <c r="J9">
        <v>2241.6039999999998</v>
      </c>
      <c r="L9">
        <v>257.87900000000002</v>
      </c>
      <c r="N9">
        <v>2818.7620000000002</v>
      </c>
      <c r="P9">
        <v>40740.296999999999</v>
      </c>
      <c r="R9">
        <v>1053.0060000000001</v>
      </c>
    </row>
    <row r="10" spans="1:18">
      <c r="B10">
        <v>2605.91</v>
      </c>
      <c r="D10">
        <v>1061.193</v>
      </c>
      <c r="F10">
        <v>550.55100000000004</v>
      </c>
      <c r="H10">
        <v>876.48199999999997</v>
      </c>
      <c r="J10">
        <v>6341.0640000000003</v>
      </c>
      <c r="L10">
        <v>698.423</v>
      </c>
      <c r="N10">
        <v>7446.7709999999997</v>
      </c>
      <c r="P10">
        <v>468.685</v>
      </c>
      <c r="R10">
        <v>4097.4129999999996</v>
      </c>
    </row>
    <row r="11" spans="1:18">
      <c r="B11">
        <v>3641.5189999999998</v>
      </c>
      <c r="D11">
        <v>42708.161</v>
      </c>
      <c r="F11">
        <v>322.34899999999999</v>
      </c>
      <c r="H11">
        <v>22512.234</v>
      </c>
      <c r="J11">
        <v>7067.6279999999997</v>
      </c>
      <c r="L11">
        <v>399.61</v>
      </c>
      <c r="N11">
        <v>38479.25</v>
      </c>
      <c r="P11">
        <v>1138.9659999999999</v>
      </c>
      <c r="R11">
        <v>627.30100000000004</v>
      </c>
    </row>
    <row r="12" spans="1:18">
      <c r="B12">
        <v>6038.67</v>
      </c>
      <c r="D12">
        <v>3507.9749999999999</v>
      </c>
      <c r="F12">
        <v>11082.151</v>
      </c>
      <c r="H12">
        <v>4089.2260000000001</v>
      </c>
      <c r="J12">
        <v>5237.9139999999998</v>
      </c>
      <c r="L12">
        <v>761.86900000000003</v>
      </c>
      <c r="N12">
        <v>12824.37</v>
      </c>
      <c r="P12">
        <v>500.92</v>
      </c>
      <c r="R12">
        <v>1222.3679999999999</v>
      </c>
    </row>
    <row r="13" spans="1:18">
      <c r="B13">
        <v>1483.317</v>
      </c>
      <c r="D13">
        <v>334.62900000000002</v>
      </c>
      <c r="F13">
        <v>5104.8810000000003</v>
      </c>
      <c r="H13">
        <v>530.08500000000004</v>
      </c>
      <c r="J13">
        <v>10534.157999999999</v>
      </c>
      <c r="L13">
        <v>4922.2169999999996</v>
      </c>
      <c r="N13">
        <v>53979.116000000002</v>
      </c>
      <c r="P13">
        <v>11255.605</v>
      </c>
      <c r="R13">
        <v>1153.2929999999999</v>
      </c>
    </row>
    <row r="14" spans="1:18">
      <c r="B14">
        <v>15684.065000000001</v>
      </c>
      <c r="D14">
        <v>587.39099999999996</v>
      </c>
      <c r="F14">
        <v>7991.183</v>
      </c>
      <c r="H14">
        <v>1472.5719999999999</v>
      </c>
      <c r="J14">
        <v>4645.9179999999997</v>
      </c>
      <c r="L14">
        <v>970.62800000000004</v>
      </c>
      <c r="N14">
        <v>2379.2420000000002</v>
      </c>
      <c r="P14">
        <v>27077.82</v>
      </c>
      <c r="R14">
        <v>826.851</v>
      </c>
    </row>
    <row r="15" spans="1:18">
      <c r="B15">
        <v>4052.8980000000001</v>
      </c>
      <c r="D15">
        <v>292.161</v>
      </c>
      <c r="F15">
        <v>989.048</v>
      </c>
      <c r="H15">
        <v>879.04</v>
      </c>
      <c r="J15">
        <v>34806.006999999998</v>
      </c>
      <c r="L15">
        <v>18515.107</v>
      </c>
      <c r="N15">
        <v>8839.5229999999992</v>
      </c>
      <c r="P15">
        <v>937.88199999999995</v>
      </c>
      <c r="R15">
        <v>21487.368999999999</v>
      </c>
    </row>
    <row r="16" spans="1:18">
      <c r="B16">
        <v>739.35599999999999</v>
      </c>
      <c r="D16">
        <v>2071.2199999999998</v>
      </c>
      <c r="F16">
        <v>2137.2240000000002</v>
      </c>
      <c r="H16">
        <v>1320.096</v>
      </c>
      <c r="J16">
        <v>2440.6419999999998</v>
      </c>
      <c r="L16">
        <v>5019.433</v>
      </c>
      <c r="N16">
        <v>4807.0919999999996</v>
      </c>
      <c r="P16">
        <v>1606.116</v>
      </c>
      <c r="R16">
        <v>4280.0770000000002</v>
      </c>
    </row>
    <row r="17" spans="2:18">
      <c r="B17">
        <v>824.80399999999997</v>
      </c>
      <c r="D17">
        <v>1024.3530000000001</v>
      </c>
      <c r="F17">
        <v>3351.4050000000002</v>
      </c>
      <c r="H17">
        <v>406.774</v>
      </c>
      <c r="J17">
        <v>753.68200000000002</v>
      </c>
      <c r="L17">
        <v>1343.6320000000001</v>
      </c>
      <c r="N17">
        <v>446.68299999999999</v>
      </c>
      <c r="P17">
        <v>1274.046</v>
      </c>
      <c r="R17">
        <v>1968.8869999999999</v>
      </c>
    </row>
    <row r="18" spans="2:18">
      <c r="B18">
        <v>532.13199999999995</v>
      </c>
      <c r="D18">
        <v>2715.9169999999999</v>
      </c>
      <c r="F18">
        <v>6800.027</v>
      </c>
      <c r="H18">
        <v>633.95299999999997</v>
      </c>
      <c r="J18">
        <v>828.89700000000005</v>
      </c>
      <c r="L18">
        <v>1423.9639999999999</v>
      </c>
      <c r="N18">
        <v>544.923</v>
      </c>
      <c r="P18">
        <v>12244.142</v>
      </c>
      <c r="R18">
        <v>8619.5079999999998</v>
      </c>
    </row>
    <row r="19" spans="2:18">
      <c r="B19">
        <v>574.6</v>
      </c>
      <c r="D19">
        <v>4317.9399999999996</v>
      </c>
      <c r="F19">
        <v>4610.1009999999997</v>
      </c>
      <c r="H19">
        <v>2101.92</v>
      </c>
      <c r="J19">
        <v>4494.9759999999997</v>
      </c>
      <c r="L19">
        <v>1664.4459999999999</v>
      </c>
      <c r="N19">
        <v>4289.799</v>
      </c>
      <c r="P19">
        <v>279.88099999999997</v>
      </c>
      <c r="R19">
        <v>904.62400000000002</v>
      </c>
    </row>
    <row r="20" spans="2:18">
      <c r="B20">
        <v>6085.7430000000004</v>
      </c>
      <c r="D20">
        <v>2932.3519999999999</v>
      </c>
      <c r="F20">
        <v>1276.0920000000001</v>
      </c>
      <c r="H20">
        <v>399.61</v>
      </c>
      <c r="J20">
        <v>36161.919000000002</v>
      </c>
      <c r="L20">
        <v>237.92400000000001</v>
      </c>
      <c r="N20">
        <v>9092.7980000000007</v>
      </c>
      <c r="P20">
        <v>2547.58</v>
      </c>
      <c r="R20">
        <v>5706.5990000000002</v>
      </c>
    </row>
    <row r="21" spans="2:18">
      <c r="B21">
        <v>2267.1869999999999</v>
      </c>
      <c r="D21">
        <v>22321.895</v>
      </c>
      <c r="F21">
        <v>905.64700000000005</v>
      </c>
      <c r="H21">
        <v>2352.1239999999998</v>
      </c>
      <c r="J21">
        <v>12694.919</v>
      </c>
      <c r="L21">
        <v>688.70100000000002</v>
      </c>
      <c r="N21">
        <v>371.98</v>
      </c>
      <c r="P21">
        <v>20809.924999999999</v>
      </c>
      <c r="R21">
        <v>8332.9750000000004</v>
      </c>
    </row>
    <row r="22" spans="2:18">
      <c r="B22">
        <v>14581.427</v>
      </c>
      <c r="D22">
        <v>185.73400000000001</v>
      </c>
      <c r="F22">
        <v>430.822</v>
      </c>
      <c r="H22">
        <v>3915.26</v>
      </c>
      <c r="J22">
        <v>6800.5389999999998</v>
      </c>
      <c r="L22">
        <v>959.37199999999996</v>
      </c>
      <c r="N22">
        <v>1656.259</v>
      </c>
      <c r="P22">
        <v>1070.403</v>
      </c>
      <c r="R22">
        <v>2593.63</v>
      </c>
    </row>
    <row r="23" spans="2:18">
      <c r="B23">
        <v>10463.548000000001</v>
      </c>
      <c r="D23">
        <v>23525.33</v>
      </c>
      <c r="F23">
        <v>762.38099999999997</v>
      </c>
      <c r="H23">
        <v>23912.149000000001</v>
      </c>
      <c r="J23">
        <v>1392.24</v>
      </c>
      <c r="L23">
        <v>15723.464</v>
      </c>
      <c r="N23">
        <v>565.90099999999995</v>
      </c>
      <c r="P23">
        <v>5317.2219999999998</v>
      </c>
      <c r="R23">
        <v>3654.8229999999999</v>
      </c>
    </row>
    <row r="24" spans="2:18">
      <c r="B24">
        <v>9572.7389999999996</v>
      </c>
      <c r="D24">
        <v>12804.927</v>
      </c>
      <c r="F24">
        <v>4071.83</v>
      </c>
      <c r="H24">
        <v>4904.82</v>
      </c>
      <c r="J24">
        <v>217.458</v>
      </c>
      <c r="L24">
        <v>3944.9369999999999</v>
      </c>
      <c r="N24">
        <v>1123.105</v>
      </c>
      <c r="P24">
        <v>9046.7479999999996</v>
      </c>
      <c r="R24">
        <v>537.76</v>
      </c>
    </row>
    <row r="25" spans="2:18">
      <c r="B25">
        <v>2925.1880000000001</v>
      </c>
      <c r="D25">
        <v>10258.882</v>
      </c>
      <c r="F25">
        <v>12592.074000000001</v>
      </c>
      <c r="H25">
        <v>23825.678</v>
      </c>
      <c r="J25">
        <v>3471.6469999999999</v>
      </c>
      <c r="L25">
        <v>41555.891000000003</v>
      </c>
      <c r="N25">
        <v>201.596</v>
      </c>
      <c r="P25">
        <v>748.56600000000003</v>
      </c>
      <c r="R25">
        <v>23869.681</v>
      </c>
    </row>
    <row r="26" spans="2:18">
      <c r="B26">
        <v>5913.8230000000003</v>
      </c>
      <c r="D26">
        <v>1346.19</v>
      </c>
      <c r="F26">
        <v>419.05399999999997</v>
      </c>
      <c r="H26">
        <v>2732.2910000000002</v>
      </c>
      <c r="J26">
        <v>476.87200000000001</v>
      </c>
      <c r="L26">
        <v>6940.7349999999997</v>
      </c>
      <c r="N26">
        <v>4891.0050000000001</v>
      </c>
      <c r="P26">
        <v>24655.598000000002</v>
      </c>
      <c r="R26">
        <v>4421.2969999999996</v>
      </c>
    </row>
    <row r="27" spans="2:18">
      <c r="B27">
        <v>2857.6489999999999</v>
      </c>
      <c r="D27">
        <v>286.02100000000002</v>
      </c>
      <c r="F27">
        <v>1551.88</v>
      </c>
      <c r="H27">
        <v>410.35500000000002</v>
      </c>
      <c r="J27">
        <v>2045.636</v>
      </c>
      <c r="L27">
        <v>374.02699999999999</v>
      </c>
      <c r="N27">
        <v>5914.8469999999998</v>
      </c>
      <c r="P27">
        <v>19545.089</v>
      </c>
      <c r="R27">
        <v>322.34899999999999</v>
      </c>
    </row>
    <row r="28" spans="2:18">
      <c r="B28">
        <v>1425.499</v>
      </c>
      <c r="D28">
        <v>609.39300000000003</v>
      </c>
      <c r="F28">
        <v>660.55899999999997</v>
      </c>
      <c r="H28">
        <v>1037.145</v>
      </c>
      <c r="J28">
        <v>37254.836000000003</v>
      </c>
      <c r="L28">
        <v>2110.6179999999999</v>
      </c>
      <c r="N28">
        <v>10972.143</v>
      </c>
      <c r="P28">
        <v>1399.404</v>
      </c>
      <c r="R28">
        <v>272.20600000000002</v>
      </c>
    </row>
    <row r="29" spans="2:18">
      <c r="B29">
        <v>7957.4129999999996</v>
      </c>
      <c r="D29">
        <v>403.19200000000001</v>
      </c>
      <c r="F29">
        <v>1051.9829999999999</v>
      </c>
      <c r="H29">
        <v>14008.874</v>
      </c>
      <c r="J29">
        <v>314.67399999999998</v>
      </c>
      <c r="L29">
        <v>405.75</v>
      </c>
      <c r="N29">
        <v>1617.885</v>
      </c>
      <c r="P29">
        <v>3381.5940000000001</v>
      </c>
      <c r="R29">
        <v>5734.2290000000003</v>
      </c>
    </row>
    <row r="30" spans="2:18">
      <c r="B30">
        <v>2361.3339999999998</v>
      </c>
      <c r="D30">
        <v>1452.617</v>
      </c>
      <c r="F30">
        <v>325.41899999999998</v>
      </c>
      <c r="H30">
        <v>18942.859</v>
      </c>
      <c r="J30">
        <v>416.495</v>
      </c>
      <c r="L30">
        <v>879.04</v>
      </c>
      <c r="N30">
        <v>1651.654</v>
      </c>
      <c r="P30">
        <v>242.529</v>
      </c>
      <c r="R30">
        <v>1102.126</v>
      </c>
    </row>
    <row r="31" spans="2:18">
      <c r="B31">
        <v>9066.1910000000007</v>
      </c>
      <c r="D31">
        <v>5808.42</v>
      </c>
      <c r="F31">
        <v>15746.487999999999</v>
      </c>
      <c r="H31">
        <v>8632.2990000000009</v>
      </c>
      <c r="J31">
        <v>1714.5889999999999</v>
      </c>
      <c r="L31">
        <v>288.57900000000001</v>
      </c>
      <c r="N31">
        <v>4574.2849999999999</v>
      </c>
      <c r="P31">
        <v>467.66199999999998</v>
      </c>
      <c r="R31">
        <v>31972.406999999999</v>
      </c>
    </row>
    <row r="32" spans="2:18">
      <c r="B32">
        <v>8739.2369999999992</v>
      </c>
      <c r="D32">
        <v>1680.819</v>
      </c>
      <c r="F32">
        <v>780.28899999999999</v>
      </c>
      <c r="H32">
        <v>608.88099999999997</v>
      </c>
      <c r="J32">
        <v>7983.5079999999998</v>
      </c>
      <c r="L32">
        <v>883.13400000000001</v>
      </c>
      <c r="N32">
        <v>641.11599999999999</v>
      </c>
      <c r="P32">
        <v>1068.356</v>
      </c>
      <c r="R32">
        <v>5458.442</v>
      </c>
    </row>
    <row r="33" spans="2:18">
      <c r="B33">
        <v>1115.941</v>
      </c>
      <c r="D33">
        <v>4732.9009999999998</v>
      </c>
      <c r="F33">
        <v>5897.45</v>
      </c>
      <c r="H33">
        <v>25559.199000000001</v>
      </c>
      <c r="J33">
        <v>2111.13</v>
      </c>
      <c r="L33">
        <v>819.68700000000001</v>
      </c>
      <c r="N33">
        <v>1478.2</v>
      </c>
      <c r="P33">
        <v>6325.7139999999999</v>
      </c>
      <c r="R33">
        <v>933.78899999999999</v>
      </c>
    </row>
    <row r="34" spans="2:18">
      <c r="B34">
        <v>5731.1589999999997</v>
      </c>
      <c r="D34">
        <v>402.16899999999998</v>
      </c>
      <c r="F34">
        <v>2279.4670000000001</v>
      </c>
      <c r="H34">
        <v>1066.31</v>
      </c>
      <c r="J34">
        <v>1609.1859999999999</v>
      </c>
      <c r="L34">
        <v>2058.4279999999999</v>
      </c>
      <c r="N34">
        <v>6534.473</v>
      </c>
      <c r="P34">
        <v>1251.021</v>
      </c>
      <c r="R34">
        <v>488.12799999999999</v>
      </c>
    </row>
    <row r="35" spans="2:18">
      <c r="B35">
        <v>1738.126</v>
      </c>
      <c r="D35">
        <v>33072.487000000001</v>
      </c>
      <c r="F35">
        <v>1259.2070000000001</v>
      </c>
      <c r="H35">
        <v>14451.976000000001</v>
      </c>
      <c r="J35">
        <v>1806.6890000000001</v>
      </c>
      <c r="L35">
        <v>2013.913</v>
      </c>
      <c r="N35">
        <v>21834.79</v>
      </c>
      <c r="P35">
        <v>223.59800000000001</v>
      </c>
      <c r="R35">
        <v>1034.075</v>
      </c>
    </row>
    <row r="36" spans="2:18">
      <c r="B36">
        <v>5958.3379999999997</v>
      </c>
      <c r="D36">
        <v>2498.9720000000002</v>
      </c>
      <c r="F36">
        <v>4007.36</v>
      </c>
      <c r="H36">
        <v>1782.1289999999999</v>
      </c>
      <c r="J36">
        <v>255.83199999999999</v>
      </c>
      <c r="L36">
        <v>11063.731</v>
      </c>
      <c r="N36">
        <v>2570.605</v>
      </c>
      <c r="P36">
        <v>992.63</v>
      </c>
      <c r="R36">
        <v>984.44299999999998</v>
      </c>
    </row>
    <row r="37" spans="2:18">
      <c r="B37">
        <v>3481.88</v>
      </c>
      <c r="D37">
        <v>704.56299999999999</v>
      </c>
      <c r="F37">
        <v>747.54200000000003</v>
      </c>
      <c r="H37">
        <v>1069.3800000000001</v>
      </c>
      <c r="J37">
        <v>180.61799999999999</v>
      </c>
      <c r="L37">
        <v>1681.8430000000001</v>
      </c>
      <c r="N37">
        <v>5228.192</v>
      </c>
      <c r="P37">
        <v>645.721</v>
      </c>
      <c r="R37">
        <v>3595.47</v>
      </c>
    </row>
    <row r="38" spans="2:18">
      <c r="B38">
        <v>10187.249</v>
      </c>
      <c r="D38">
        <v>18487.989000000001</v>
      </c>
      <c r="F38">
        <v>3937.2620000000002</v>
      </c>
      <c r="H38">
        <v>654.41899999999998</v>
      </c>
      <c r="J38">
        <v>980.86199999999997</v>
      </c>
      <c r="L38">
        <v>733.21600000000001</v>
      </c>
      <c r="N38">
        <v>637.53499999999997</v>
      </c>
      <c r="P38">
        <v>384.26</v>
      </c>
      <c r="R38">
        <v>1522.7149999999999</v>
      </c>
    </row>
    <row r="39" spans="2:18">
      <c r="B39">
        <v>347.93200000000002</v>
      </c>
      <c r="D39">
        <v>660.55899999999997</v>
      </c>
      <c r="F39">
        <v>588.92600000000004</v>
      </c>
      <c r="H39">
        <v>657.48900000000003</v>
      </c>
      <c r="J39">
        <v>749.077</v>
      </c>
      <c r="L39">
        <v>452.31200000000001</v>
      </c>
      <c r="N39">
        <v>788.476</v>
      </c>
      <c r="P39">
        <v>592.50800000000004</v>
      </c>
      <c r="R39">
        <v>3897.3519999999999</v>
      </c>
    </row>
    <row r="40" spans="2:18">
      <c r="B40">
        <v>5338.7120000000004</v>
      </c>
      <c r="D40">
        <v>689.21299999999997</v>
      </c>
      <c r="F40">
        <v>607.346</v>
      </c>
      <c r="H40">
        <v>1184.5039999999999</v>
      </c>
      <c r="J40">
        <v>1208.0409999999999</v>
      </c>
      <c r="L40">
        <v>7334.2049999999999</v>
      </c>
      <c r="N40">
        <v>1126.6859999999999</v>
      </c>
      <c r="P40">
        <v>24929.339</v>
      </c>
      <c r="R40">
        <v>6942.7820000000002</v>
      </c>
    </row>
    <row r="41" spans="2:18">
      <c r="B41">
        <v>52775.68</v>
      </c>
      <c r="D41">
        <v>6869.1019999999999</v>
      </c>
      <c r="F41">
        <v>319.791</v>
      </c>
      <c r="H41">
        <v>12535.790999999999</v>
      </c>
      <c r="J41">
        <v>164.756</v>
      </c>
      <c r="L41">
        <v>21754.457999999999</v>
      </c>
      <c r="N41">
        <v>12091.154</v>
      </c>
      <c r="P41">
        <v>5958.3379999999997</v>
      </c>
      <c r="R41">
        <v>1399.915</v>
      </c>
    </row>
    <row r="42" spans="2:18">
      <c r="B42">
        <v>309.04599999999999</v>
      </c>
      <c r="D42">
        <v>576.64599999999996</v>
      </c>
      <c r="F42">
        <v>469.70800000000003</v>
      </c>
      <c r="H42">
        <v>2549.1149999999998</v>
      </c>
      <c r="J42">
        <v>208.75899999999999</v>
      </c>
      <c r="L42">
        <v>1885.4849999999999</v>
      </c>
      <c r="N42">
        <v>716.84299999999996</v>
      </c>
      <c r="P42">
        <v>276.29899999999998</v>
      </c>
      <c r="R42">
        <v>20977.239000000001</v>
      </c>
    </row>
    <row r="43" spans="2:18">
      <c r="B43">
        <v>1255.626</v>
      </c>
      <c r="D43">
        <v>218.48099999999999</v>
      </c>
      <c r="F43">
        <v>8169.2420000000002</v>
      </c>
      <c r="H43">
        <v>557.20299999999997</v>
      </c>
      <c r="J43">
        <v>1325.7239999999999</v>
      </c>
      <c r="L43">
        <v>815.08199999999999</v>
      </c>
      <c r="N43">
        <v>713.77300000000002</v>
      </c>
      <c r="P43">
        <v>43043.300999999999</v>
      </c>
      <c r="R43">
        <v>29565.535</v>
      </c>
    </row>
    <row r="44" spans="2:18">
      <c r="B44">
        <v>2471.8530000000001</v>
      </c>
      <c r="D44">
        <v>1248.9739999999999</v>
      </c>
      <c r="F44">
        <v>3597.0050000000001</v>
      </c>
      <c r="H44">
        <v>28117.523000000001</v>
      </c>
      <c r="J44">
        <v>6894.1729999999998</v>
      </c>
      <c r="L44">
        <v>101.821</v>
      </c>
      <c r="N44">
        <v>542.87599999999998</v>
      </c>
      <c r="P44">
        <v>262.48399999999998</v>
      </c>
      <c r="R44">
        <v>1479.7349999999999</v>
      </c>
    </row>
    <row r="45" spans="2:18">
      <c r="B45">
        <v>812.524</v>
      </c>
      <c r="D45">
        <v>912.29899999999998</v>
      </c>
      <c r="F45">
        <v>27895.460999999999</v>
      </c>
      <c r="H45">
        <v>1003.8869999999999</v>
      </c>
      <c r="J45">
        <v>529.06200000000001</v>
      </c>
      <c r="L45">
        <v>326.44200000000001</v>
      </c>
      <c r="N45">
        <v>701.49300000000005</v>
      </c>
      <c r="P45">
        <v>439.00900000000001</v>
      </c>
      <c r="R45">
        <v>13771.462</v>
      </c>
    </row>
    <row r="46" spans="2:18">
      <c r="B46">
        <v>544.41099999999994</v>
      </c>
      <c r="D46">
        <v>461.01</v>
      </c>
      <c r="F46">
        <v>42742.442000000003</v>
      </c>
      <c r="H46">
        <v>792.05700000000002</v>
      </c>
      <c r="J46">
        <v>7071.7209999999995</v>
      </c>
      <c r="L46">
        <v>454.87</v>
      </c>
      <c r="N46">
        <v>183.17599999999999</v>
      </c>
      <c r="P46">
        <v>29132.667000000001</v>
      </c>
      <c r="R46">
        <v>11362.031999999999</v>
      </c>
    </row>
    <row r="47" spans="2:18">
      <c r="B47">
        <v>373.00400000000002</v>
      </c>
      <c r="D47">
        <v>94.146000000000001</v>
      </c>
      <c r="F47">
        <v>4725.2259999999997</v>
      </c>
      <c r="H47">
        <v>3840.0450000000001</v>
      </c>
      <c r="J47">
        <v>5055.7610000000004</v>
      </c>
      <c r="L47">
        <v>578.18100000000004</v>
      </c>
      <c r="N47">
        <v>5448.72</v>
      </c>
      <c r="P47">
        <v>966.02300000000002</v>
      </c>
      <c r="R47">
        <v>1171.201</v>
      </c>
    </row>
    <row r="48" spans="2:18">
      <c r="B48">
        <v>447.70699999999999</v>
      </c>
      <c r="D48">
        <v>246.11099999999999</v>
      </c>
      <c r="F48">
        <v>650.32600000000002</v>
      </c>
      <c r="H48">
        <v>357.654</v>
      </c>
      <c r="J48">
        <v>853.45699999999999</v>
      </c>
      <c r="L48">
        <v>608.37</v>
      </c>
      <c r="N48">
        <v>1535.5060000000001</v>
      </c>
      <c r="P48">
        <v>1587.6959999999999</v>
      </c>
      <c r="R48">
        <v>368.91</v>
      </c>
    </row>
    <row r="49" spans="2:18">
      <c r="B49">
        <v>5959.8729999999996</v>
      </c>
      <c r="D49">
        <v>970.62800000000004</v>
      </c>
      <c r="F49">
        <v>1179.3879999999999</v>
      </c>
      <c r="H49">
        <v>10647.236000000001</v>
      </c>
      <c r="J49">
        <v>1051.471</v>
      </c>
      <c r="L49">
        <v>6300.6419999999998</v>
      </c>
      <c r="N49">
        <v>3875.8620000000001</v>
      </c>
      <c r="P49">
        <v>2511.252</v>
      </c>
      <c r="R49">
        <v>1375.355</v>
      </c>
    </row>
    <row r="50" spans="2:18">
      <c r="B50">
        <v>4114.8090000000002</v>
      </c>
      <c r="D50">
        <v>1071.9380000000001</v>
      </c>
      <c r="F50">
        <v>574.08799999999997</v>
      </c>
      <c r="H50">
        <v>2070.7080000000001</v>
      </c>
      <c r="J50">
        <v>272.20600000000002</v>
      </c>
      <c r="L50">
        <v>3249.0720000000001</v>
      </c>
      <c r="N50">
        <v>11439.805</v>
      </c>
      <c r="P50">
        <v>412.91399999999999</v>
      </c>
      <c r="R50">
        <v>152.988</v>
      </c>
    </row>
    <row r="51" spans="2:18">
      <c r="B51">
        <v>10484.526</v>
      </c>
      <c r="D51">
        <v>6707.4160000000002</v>
      </c>
      <c r="F51">
        <v>3599.5630000000001</v>
      </c>
      <c r="H51">
        <v>757.26400000000001</v>
      </c>
      <c r="J51">
        <v>282.95100000000002</v>
      </c>
      <c r="L51">
        <v>4369.6189999999997</v>
      </c>
      <c r="N51">
        <v>1351.819</v>
      </c>
      <c r="P51">
        <v>4592.1930000000002</v>
      </c>
      <c r="R51">
        <v>247.64599999999999</v>
      </c>
    </row>
    <row r="52" spans="2:18">
      <c r="B52">
        <v>2021.077</v>
      </c>
      <c r="D52">
        <v>1036.1210000000001</v>
      </c>
      <c r="F52">
        <v>793.08100000000002</v>
      </c>
      <c r="H52">
        <v>1631.6990000000001</v>
      </c>
      <c r="J52">
        <v>586.88</v>
      </c>
      <c r="L52">
        <v>524.45699999999999</v>
      </c>
      <c r="N52">
        <v>473.80200000000002</v>
      </c>
      <c r="P52">
        <v>422.63499999999999</v>
      </c>
      <c r="R52">
        <v>602.23</v>
      </c>
    </row>
    <row r="53" spans="2:18">
      <c r="B53">
        <v>8313.02</v>
      </c>
      <c r="D53">
        <v>3883.0250000000001</v>
      </c>
      <c r="F53">
        <v>2744.0590000000002</v>
      </c>
      <c r="H53">
        <v>2079.4059999999999</v>
      </c>
      <c r="J53">
        <v>524.45699999999999</v>
      </c>
      <c r="L53">
        <v>1364.0989999999999</v>
      </c>
      <c r="N53">
        <v>734.23900000000003</v>
      </c>
      <c r="P53">
        <v>1277.627</v>
      </c>
      <c r="R53">
        <v>1290.4190000000001</v>
      </c>
    </row>
    <row r="54" spans="2:18">
      <c r="B54">
        <v>18928.532999999999</v>
      </c>
      <c r="D54">
        <v>3845.1619999999998</v>
      </c>
      <c r="F54">
        <v>646.74400000000003</v>
      </c>
      <c r="H54">
        <v>515.75800000000004</v>
      </c>
      <c r="J54">
        <v>609.90499999999997</v>
      </c>
      <c r="L54">
        <v>7721.0240000000003</v>
      </c>
      <c r="N54">
        <v>787.452</v>
      </c>
      <c r="P54">
        <v>501.43200000000002</v>
      </c>
      <c r="R54">
        <v>356.11900000000003</v>
      </c>
    </row>
    <row r="55" spans="2:18">
      <c r="B55">
        <v>819.17600000000004</v>
      </c>
      <c r="D55">
        <v>1625.048</v>
      </c>
      <c r="F55">
        <v>258.39100000000002</v>
      </c>
      <c r="H55">
        <v>545.43499999999995</v>
      </c>
      <c r="J55">
        <v>930.20699999999999</v>
      </c>
      <c r="L55">
        <v>1581.556</v>
      </c>
      <c r="N55">
        <v>10361.215</v>
      </c>
      <c r="P55">
        <v>4630.5680000000002</v>
      </c>
      <c r="R55">
        <v>259.41399999999999</v>
      </c>
    </row>
    <row r="56" spans="2:18">
      <c r="B56">
        <v>1495.085</v>
      </c>
      <c r="D56">
        <v>5477.8850000000002</v>
      </c>
      <c r="F56">
        <v>265.04199999999997</v>
      </c>
      <c r="H56">
        <v>37179.620999999999</v>
      </c>
      <c r="J56">
        <v>189.316</v>
      </c>
      <c r="L56">
        <v>2161.2730000000001</v>
      </c>
      <c r="N56">
        <v>432.35700000000003</v>
      </c>
      <c r="P56">
        <v>4534.8860000000004</v>
      </c>
      <c r="R56">
        <v>329.512</v>
      </c>
    </row>
    <row r="57" spans="2:18">
      <c r="B57">
        <v>4386.5039999999999</v>
      </c>
      <c r="D57">
        <v>1397.357</v>
      </c>
      <c r="F57">
        <v>799.73199999999997</v>
      </c>
      <c r="H57">
        <v>7418.1180000000004</v>
      </c>
      <c r="J57">
        <v>132.01</v>
      </c>
      <c r="L57">
        <v>2863.277</v>
      </c>
      <c r="N57">
        <v>9171.0820000000003</v>
      </c>
      <c r="P57">
        <v>6130.7690000000002</v>
      </c>
      <c r="R57">
        <v>455.38200000000001</v>
      </c>
    </row>
    <row r="58" spans="2:18">
      <c r="B58">
        <v>494.26799999999997</v>
      </c>
      <c r="D58">
        <v>857.03899999999999</v>
      </c>
      <c r="F58">
        <v>759.31100000000004</v>
      </c>
      <c r="H58">
        <v>23618.454000000002</v>
      </c>
      <c r="J58">
        <v>279.36900000000003</v>
      </c>
      <c r="L58">
        <v>12580.816999999999</v>
      </c>
      <c r="N58">
        <v>62489.639000000003</v>
      </c>
      <c r="P58">
        <v>7665.7640000000001</v>
      </c>
      <c r="R58">
        <v>590.97299999999996</v>
      </c>
    </row>
    <row r="59" spans="2:18">
      <c r="B59">
        <v>2408.4070000000002</v>
      </c>
      <c r="D59">
        <v>1420.3820000000001</v>
      </c>
      <c r="F59">
        <v>156.05799999999999</v>
      </c>
      <c r="H59">
        <v>19774.314999999999</v>
      </c>
      <c r="J59">
        <v>18617.952000000001</v>
      </c>
      <c r="L59">
        <v>563.34299999999996</v>
      </c>
      <c r="N59">
        <v>3013.7060000000001</v>
      </c>
      <c r="P59">
        <v>3840.5569999999998</v>
      </c>
      <c r="R59">
        <v>469.197</v>
      </c>
    </row>
    <row r="60" spans="2:18">
      <c r="B60">
        <v>843.73500000000001</v>
      </c>
      <c r="D60">
        <v>2232.3939999999998</v>
      </c>
      <c r="F60">
        <v>708.65599999999995</v>
      </c>
      <c r="H60">
        <v>465.10300000000001</v>
      </c>
      <c r="J60">
        <v>279.36900000000003</v>
      </c>
      <c r="L60">
        <v>4986.6859999999997</v>
      </c>
      <c r="N60">
        <v>2710.2890000000002</v>
      </c>
      <c r="P60">
        <v>1909.0219999999999</v>
      </c>
      <c r="R60">
        <v>633.95299999999997</v>
      </c>
    </row>
    <row r="61" spans="2:18">
      <c r="B61">
        <v>1736.5909999999999</v>
      </c>
      <c r="D61">
        <v>1412.7070000000001</v>
      </c>
      <c r="F61">
        <v>374.02699999999999</v>
      </c>
      <c r="H61">
        <v>845.27</v>
      </c>
      <c r="J61">
        <v>167.82599999999999</v>
      </c>
      <c r="L61">
        <v>1577.9749999999999</v>
      </c>
      <c r="N61">
        <v>21823.021000000001</v>
      </c>
      <c r="P61">
        <v>487.10500000000002</v>
      </c>
      <c r="R61">
        <v>350.49</v>
      </c>
    </row>
    <row r="62" spans="2:18">
      <c r="B62">
        <v>815.08199999999999</v>
      </c>
      <c r="D62">
        <v>273.74099999999999</v>
      </c>
      <c r="F62">
        <v>473.80200000000002</v>
      </c>
      <c r="H62">
        <v>7886.8029999999999</v>
      </c>
      <c r="J62">
        <v>1025.8879999999999</v>
      </c>
      <c r="L62">
        <v>976.76800000000003</v>
      </c>
      <c r="N62">
        <v>2033.356</v>
      </c>
      <c r="P62">
        <v>6463.3509999999997</v>
      </c>
      <c r="R62">
        <v>426.21699999999998</v>
      </c>
    </row>
    <row r="63" spans="2:18">
      <c r="B63">
        <v>589.95000000000005</v>
      </c>
      <c r="D63">
        <v>6387.1130000000003</v>
      </c>
      <c r="F63">
        <v>4535.3980000000001</v>
      </c>
      <c r="H63">
        <v>632.41800000000001</v>
      </c>
      <c r="J63">
        <v>908.71699999999998</v>
      </c>
      <c r="L63">
        <v>816.61699999999996</v>
      </c>
      <c r="N63">
        <v>777.21900000000005</v>
      </c>
      <c r="P63">
        <v>6546.7529999999997</v>
      </c>
      <c r="R63">
        <v>938.39300000000003</v>
      </c>
    </row>
    <row r="64" spans="2:18">
      <c r="B64">
        <v>1923.86</v>
      </c>
      <c r="D64">
        <v>545.43499999999995</v>
      </c>
      <c r="F64">
        <v>1234.6469999999999</v>
      </c>
      <c r="H64">
        <v>476.36</v>
      </c>
      <c r="J64">
        <v>443.10199999999998</v>
      </c>
      <c r="L64">
        <v>104.89100000000001</v>
      </c>
      <c r="N64">
        <v>409.84399999999999</v>
      </c>
      <c r="P64">
        <v>10995.68</v>
      </c>
      <c r="R64">
        <v>309.04599999999999</v>
      </c>
    </row>
    <row r="65" spans="2:18">
      <c r="B65">
        <v>781.82399999999996</v>
      </c>
      <c r="D65">
        <v>768.00900000000001</v>
      </c>
      <c r="F65">
        <v>565.39</v>
      </c>
      <c r="H65">
        <v>638.04600000000005</v>
      </c>
      <c r="J65">
        <v>1468.99</v>
      </c>
      <c r="L65">
        <v>1247.4390000000001</v>
      </c>
      <c r="N65">
        <v>514.73500000000001</v>
      </c>
      <c r="P65">
        <v>4970.3130000000001</v>
      </c>
      <c r="R65">
        <v>320.30200000000002</v>
      </c>
    </row>
    <row r="66" spans="2:18">
      <c r="B66">
        <v>23109.859</v>
      </c>
      <c r="D66">
        <v>329.00099999999998</v>
      </c>
      <c r="F66">
        <v>752.65899999999999</v>
      </c>
      <c r="H66">
        <v>2782.9459999999999</v>
      </c>
      <c r="J66">
        <v>205.68899999999999</v>
      </c>
      <c r="L66">
        <v>619.62599999999998</v>
      </c>
      <c r="N66">
        <v>347.93200000000002</v>
      </c>
      <c r="P66">
        <v>505.01299999999998</v>
      </c>
      <c r="R66">
        <v>508.59500000000003</v>
      </c>
    </row>
    <row r="67" spans="2:18">
      <c r="B67">
        <v>642.65099999999995</v>
      </c>
      <c r="D67">
        <v>527.52700000000004</v>
      </c>
      <c r="F67">
        <v>960.39499999999998</v>
      </c>
      <c r="H67">
        <v>10998.237999999999</v>
      </c>
      <c r="J67">
        <v>1881.904</v>
      </c>
      <c r="L67">
        <v>281.416</v>
      </c>
      <c r="N67">
        <v>511.66500000000002</v>
      </c>
      <c r="P67">
        <v>9047.259</v>
      </c>
      <c r="R67">
        <v>3033.15</v>
      </c>
    </row>
    <row r="68" spans="2:18">
      <c r="B68">
        <v>567.43600000000004</v>
      </c>
      <c r="D68">
        <v>484.03500000000003</v>
      </c>
      <c r="F68">
        <v>336.67599999999999</v>
      </c>
      <c r="H68">
        <v>1126.175</v>
      </c>
      <c r="J68">
        <v>21099.014999999999</v>
      </c>
      <c r="L68">
        <v>906.15899999999999</v>
      </c>
      <c r="N68">
        <v>4258.076</v>
      </c>
      <c r="P68">
        <v>1175.2940000000001</v>
      </c>
      <c r="R68">
        <v>366.35199999999998</v>
      </c>
    </row>
    <row r="69" spans="2:18">
      <c r="B69">
        <v>963.97699999999998</v>
      </c>
      <c r="D69">
        <v>325.93099999999998</v>
      </c>
      <c r="F69">
        <v>445.14800000000002</v>
      </c>
      <c r="H69">
        <v>3991.498</v>
      </c>
      <c r="J69">
        <v>3309.96</v>
      </c>
      <c r="L69">
        <v>1257.1610000000001</v>
      </c>
      <c r="N69">
        <v>14374.715</v>
      </c>
      <c r="P69">
        <v>2142.3409999999999</v>
      </c>
      <c r="R69">
        <v>2691.3580000000002</v>
      </c>
    </row>
    <row r="70" spans="2:18">
      <c r="B70">
        <v>9926.8109999999997</v>
      </c>
      <c r="D70">
        <v>247.64599999999999</v>
      </c>
      <c r="F70">
        <v>606.32299999999998</v>
      </c>
      <c r="H70">
        <v>7531.1959999999999</v>
      </c>
      <c r="J70">
        <v>257.87900000000002</v>
      </c>
      <c r="L70">
        <v>364.30500000000001</v>
      </c>
      <c r="N70">
        <v>1051.471</v>
      </c>
      <c r="P70">
        <v>1226.461</v>
      </c>
      <c r="R70">
        <v>484.54700000000003</v>
      </c>
    </row>
    <row r="71" spans="2:18">
      <c r="B71">
        <v>6410.1379999999999</v>
      </c>
      <c r="D71">
        <v>3896.84</v>
      </c>
      <c r="F71">
        <v>478.40699999999998</v>
      </c>
      <c r="H71">
        <v>2641.2139999999999</v>
      </c>
      <c r="J71">
        <v>815.08199999999999</v>
      </c>
      <c r="L71">
        <v>1551.88</v>
      </c>
      <c r="N71">
        <v>1519.133</v>
      </c>
      <c r="P71">
        <v>1518.11</v>
      </c>
      <c r="R71">
        <v>292.161</v>
      </c>
    </row>
    <row r="72" spans="2:18">
      <c r="B72">
        <v>4488.3249999999998</v>
      </c>
      <c r="D72">
        <v>1678.261</v>
      </c>
      <c r="F72">
        <v>548.505</v>
      </c>
      <c r="H72">
        <v>6187.5640000000003</v>
      </c>
      <c r="J72">
        <v>987.00199999999995</v>
      </c>
      <c r="L72">
        <v>463.05700000000002</v>
      </c>
      <c r="N72">
        <v>29656.1</v>
      </c>
      <c r="P72">
        <v>3151.8560000000002</v>
      </c>
      <c r="R72">
        <v>344.351</v>
      </c>
    </row>
    <row r="73" spans="2:18">
      <c r="B73">
        <v>2473.9</v>
      </c>
      <c r="D73">
        <v>974.72199999999998</v>
      </c>
      <c r="F73">
        <v>374.53899999999999</v>
      </c>
      <c r="H73">
        <v>838.61900000000003</v>
      </c>
      <c r="J73">
        <v>2028.24</v>
      </c>
      <c r="L73">
        <v>809.45399999999995</v>
      </c>
      <c r="N73">
        <v>557.20299999999997</v>
      </c>
      <c r="P73">
        <v>8120.1229999999996</v>
      </c>
      <c r="R73">
        <v>373.51499999999999</v>
      </c>
    </row>
    <row r="74" spans="2:18">
      <c r="B74">
        <v>1223.903</v>
      </c>
      <c r="D74">
        <v>1798.502</v>
      </c>
      <c r="F74">
        <v>18348.305</v>
      </c>
      <c r="H74">
        <v>5650.8280000000004</v>
      </c>
      <c r="J74">
        <v>3552.49</v>
      </c>
      <c r="L74">
        <v>245.08799999999999</v>
      </c>
      <c r="N74">
        <v>25114.562000000002</v>
      </c>
      <c r="P74">
        <v>841.68899999999996</v>
      </c>
      <c r="R74">
        <v>1207.018</v>
      </c>
    </row>
    <row r="75" spans="2:18">
      <c r="B75">
        <v>21816.881000000001</v>
      </c>
      <c r="D75">
        <v>4486.79</v>
      </c>
      <c r="F75">
        <v>238.94800000000001</v>
      </c>
      <c r="H75">
        <v>2299.9340000000002</v>
      </c>
      <c r="J75">
        <v>15063.415999999999</v>
      </c>
      <c r="L75">
        <v>2787.5509999999999</v>
      </c>
      <c r="N75">
        <v>501.43200000000002</v>
      </c>
      <c r="P75">
        <v>822.24599999999998</v>
      </c>
      <c r="R75">
        <v>941.97500000000002</v>
      </c>
    </row>
    <row r="76" spans="2:18">
      <c r="B76">
        <v>5699.4359999999997</v>
      </c>
      <c r="D76">
        <v>15714.254000000001</v>
      </c>
      <c r="F76">
        <v>4695.0370000000003</v>
      </c>
      <c r="H76">
        <v>3935.2150000000001</v>
      </c>
      <c r="J76">
        <v>835.03700000000003</v>
      </c>
      <c r="L76">
        <v>1199.3430000000001</v>
      </c>
      <c r="N76">
        <v>854.99199999999996</v>
      </c>
      <c r="P76">
        <v>15687.135</v>
      </c>
      <c r="R76">
        <v>492.22199999999998</v>
      </c>
    </row>
    <row r="77" spans="2:18">
      <c r="B77">
        <v>8301.7639999999992</v>
      </c>
      <c r="D77">
        <v>3937.2620000000002</v>
      </c>
      <c r="F77">
        <v>6904.4070000000002</v>
      </c>
      <c r="H77">
        <v>5149.3959999999997</v>
      </c>
      <c r="J77">
        <v>531.10799999999995</v>
      </c>
      <c r="L77">
        <v>436.45</v>
      </c>
      <c r="N77">
        <v>857.55</v>
      </c>
      <c r="P77">
        <v>522.41</v>
      </c>
      <c r="R77">
        <v>865.73699999999997</v>
      </c>
    </row>
    <row r="78" spans="2:18">
      <c r="B78">
        <v>3657.3809999999999</v>
      </c>
      <c r="D78">
        <v>2030.2860000000001</v>
      </c>
      <c r="F78">
        <v>9507.7579999999998</v>
      </c>
      <c r="H78">
        <v>2368.4969999999998</v>
      </c>
      <c r="J78">
        <v>889.274</v>
      </c>
      <c r="L78">
        <v>9232.9940000000006</v>
      </c>
      <c r="N78">
        <v>574.08799999999997</v>
      </c>
      <c r="P78">
        <v>3048.5</v>
      </c>
      <c r="R78">
        <v>870.85400000000004</v>
      </c>
    </row>
    <row r="79" spans="2:18">
      <c r="B79">
        <v>1644.491</v>
      </c>
      <c r="D79">
        <v>25793.541000000001</v>
      </c>
      <c r="F79">
        <v>685.11900000000003</v>
      </c>
      <c r="H79">
        <v>3073.5709999999999</v>
      </c>
      <c r="J79">
        <v>646.23299999999995</v>
      </c>
      <c r="L79">
        <v>11542.138000000001</v>
      </c>
      <c r="N79">
        <v>1349.7719999999999</v>
      </c>
      <c r="P79">
        <v>31552.33</v>
      </c>
      <c r="R79">
        <v>20970.587</v>
      </c>
    </row>
    <row r="80" spans="2:18">
      <c r="B80">
        <v>39785.019</v>
      </c>
      <c r="D80">
        <v>21197.255000000001</v>
      </c>
      <c r="F80">
        <v>4882.3069999999998</v>
      </c>
      <c r="H80">
        <v>5223.5870000000004</v>
      </c>
      <c r="J80">
        <v>307.51100000000002</v>
      </c>
      <c r="L80">
        <v>3544.3029999999999</v>
      </c>
      <c r="N80">
        <v>319.791</v>
      </c>
      <c r="P80">
        <v>596.601</v>
      </c>
      <c r="R80">
        <v>8016.2550000000001</v>
      </c>
    </row>
    <row r="81" spans="2:18">
      <c r="B81">
        <v>388.35399999999998</v>
      </c>
      <c r="D81">
        <v>981.37300000000005</v>
      </c>
      <c r="F81">
        <v>407.79700000000003</v>
      </c>
      <c r="H81">
        <v>979.327</v>
      </c>
      <c r="J81">
        <v>615.53300000000002</v>
      </c>
      <c r="L81">
        <v>2069.6849999999999</v>
      </c>
      <c r="N81">
        <v>2374.125</v>
      </c>
      <c r="R81">
        <v>301.37099999999998</v>
      </c>
    </row>
    <row r="82" spans="2:18">
      <c r="B82">
        <v>519.34</v>
      </c>
      <c r="D82">
        <v>2347.0070000000001</v>
      </c>
      <c r="F82">
        <v>302.39400000000001</v>
      </c>
      <c r="H82">
        <v>13430.692999999999</v>
      </c>
      <c r="J82">
        <v>479.94200000000001</v>
      </c>
      <c r="L82">
        <v>493.245</v>
      </c>
      <c r="R82">
        <v>317.74400000000003</v>
      </c>
    </row>
    <row r="83" spans="2:18">
      <c r="B83">
        <v>978.303</v>
      </c>
      <c r="D83">
        <v>349.46699999999998</v>
      </c>
      <c r="F83">
        <v>533.15499999999997</v>
      </c>
      <c r="H83">
        <v>610.41600000000005</v>
      </c>
      <c r="J83">
        <v>358.67700000000002</v>
      </c>
      <c r="L83">
        <v>5096.6940000000004</v>
      </c>
      <c r="R83">
        <v>16573.339</v>
      </c>
    </row>
    <row r="84" spans="2:18">
      <c r="B84">
        <v>365.32900000000001</v>
      </c>
      <c r="D84">
        <v>777.21900000000005</v>
      </c>
      <c r="F84">
        <v>524.96799999999996</v>
      </c>
      <c r="H84">
        <v>624.74300000000005</v>
      </c>
      <c r="J84">
        <v>341.79199999999997</v>
      </c>
      <c r="L84">
        <v>3966.4270000000001</v>
      </c>
      <c r="R84">
        <v>570.50599999999997</v>
      </c>
    </row>
    <row r="85" spans="2:18">
      <c r="B85">
        <v>1183.9929999999999</v>
      </c>
      <c r="D85">
        <v>847.82899999999995</v>
      </c>
      <c r="F85">
        <v>667.72299999999996</v>
      </c>
      <c r="J85">
        <v>590.46100000000001</v>
      </c>
      <c r="L85">
        <v>2878.627</v>
      </c>
      <c r="R85">
        <v>874.43499999999995</v>
      </c>
    </row>
    <row r="86" spans="2:18">
      <c r="B86">
        <v>1333.3989999999999</v>
      </c>
      <c r="D86">
        <v>4339.43</v>
      </c>
      <c r="F86">
        <v>5654.9210000000003</v>
      </c>
      <c r="J86">
        <v>4323.5690000000004</v>
      </c>
      <c r="L86">
        <v>2435.0129999999999</v>
      </c>
      <c r="R86">
        <v>7146.9359999999997</v>
      </c>
    </row>
    <row r="87" spans="2:18">
      <c r="B87">
        <v>488.12799999999999</v>
      </c>
      <c r="D87">
        <v>2307.6089999999999</v>
      </c>
      <c r="F87">
        <v>225.64400000000001</v>
      </c>
      <c r="J87">
        <v>1609.6980000000001</v>
      </c>
      <c r="L87">
        <v>945.04499999999996</v>
      </c>
      <c r="R87">
        <v>535.202</v>
      </c>
    </row>
    <row r="88" spans="2:18">
      <c r="B88">
        <v>4803.51</v>
      </c>
      <c r="D88">
        <v>455.89299999999997</v>
      </c>
      <c r="F88">
        <v>1602.5350000000001</v>
      </c>
      <c r="J88">
        <v>19226.322</v>
      </c>
      <c r="L88">
        <v>382.214</v>
      </c>
      <c r="R88">
        <v>988.53700000000003</v>
      </c>
    </row>
    <row r="89" spans="2:18">
      <c r="B89">
        <v>7791.1220000000003</v>
      </c>
      <c r="D89">
        <v>1179.3879999999999</v>
      </c>
      <c r="F89">
        <v>5279.3590000000004</v>
      </c>
      <c r="J89">
        <v>591.48500000000001</v>
      </c>
      <c r="L89">
        <v>574.6</v>
      </c>
      <c r="R89">
        <v>340.76900000000001</v>
      </c>
    </row>
    <row r="90" spans="2:18">
      <c r="B90">
        <v>2900.6289999999999</v>
      </c>
      <c r="D90">
        <v>4004.8009999999999</v>
      </c>
      <c r="F90">
        <v>670.28099999999995</v>
      </c>
      <c r="J90">
        <v>13849.235000000001</v>
      </c>
      <c r="L90">
        <v>3440.9470000000001</v>
      </c>
      <c r="R90">
        <v>640.09299999999996</v>
      </c>
    </row>
    <row r="91" spans="2:18">
      <c r="B91">
        <v>384.77199999999999</v>
      </c>
      <c r="D91">
        <v>598.64800000000002</v>
      </c>
      <c r="F91">
        <v>383.23700000000002</v>
      </c>
      <c r="J91">
        <v>2480.5520000000001</v>
      </c>
      <c r="L91">
        <v>577.15800000000002</v>
      </c>
      <c r="R91">
        <v>565.39</v>
      </c>
    </row>
    <row r="92" spans="2:18">
      <c r="B92">
        <v>5099.7640000000001</v>
      </c>
      <c r="D92">
        <v>653.39599999999996</v>
      </c>
      <c r="F92">
        <v>1035.098</v>
      </c>
      <c r="J92">
        <v>975.23299999999995</v>
      </c>
      <c r="L92">
        <v>8891.7129999999997</v>
      </c>
      <c r="R92">
        <v>2991.7049999999999</v>
      </c>
    </row>
    <row r="93" spans="2:18">
      <c r="B93">
        <v>206.71299999999999</v>
      </c>
      <c r="D93">
        <v>669.25800000000004</v>
      </c>
      <c r="F93">
        <v>2210.904</v>
      </c>
      <c r="J93">
        <v>334.11700000000002</v>
      </c>
      <c r="L93">
        <v>400.12200000000001</v>
      </c>
      <c r="R93">
        <v>13402.04</v>
      </c>
    </row>
    <row r="94" spans="2:18">
      <c r="B94">
        <v>37952.747000000003</v>
      </c>
      <c r="D94">
        <v>5772.0919999999996</v>
      </c>
      <c r="F94">
        <v>746.51900000000001</v>
      </c>
      <c r="J94">
        <v>3381.0819999999999</v>
      </c>
      <c r="L94">
        <v>1684.913</v>
      </c>
      <c r="R94">
        <v>11327.75</v>
      </c>
    </row>
    <row r="95" spans="2:18">
      <c r="B95">
        <v>2080.4299999999998</v>
      </c>
      <c r="D95">
        <v>8492.1029999999992</v>
      </c>
      <c r="F95">
        <v>743.96100000000001</v>
      </c>
      <c r="J95">
        <v>7951.7849999999999</v>
      </c>
      <c r="L95">
        <v>402.68</v>
      </c>
      <c r="R95">
        <v>7138.7489999999998</v>
      </c>
    </row>
    <row r="96" spans="2:18">
      <c r="B96">
        <v>12017.474</v>
      </c>
      <c r="D96">
        <v>11649.587</v>
      </c>
      <c r="F96">
        <v>605.29999999999995</v>
      </c>
      <c r="J96">
        <v>1889.067</v>
      </c>
      <c r="L96">
        <v>1085.7529999999999</v>
      </c>
      <c r="R96">
        <v>10390.379999999999</v>
      </c>
    </row>
    <row r="97" spans="4:18">
      <c r="D97">
        <v>38952.027999999998</v>
      </c>
      <c r="F97">
        <v>1962.7470000000001</v>
      </c>
      <c r="J97">
        <v>1234.6469999999999</v>
      </c>
      <c r="L97">
        <v>1342.097</v>
      </c>
      <c r="R97">
        <v>7588.5029999999997</v>
      </c>
    </row>
    <row r="98" spans="4:18">
      <c r="D98">
        <v>12848.93</v>
      </c>
      <c r="F98">
        <v>684.096</v>
      </c>
      <c r="J98">
        <v>1182.9690000000001</v>
      </c>
      <c r="L98">
        <v>325.41899999999998</v>
      </c>
      <c r="R98">
        <v>1125.1510000000001</v>
      </c>
    </row>
    <row r="99" spans="4:18">
      <c r="D99">
        <v>2538.8809999999999</v>
      </c>
      <c r="F99">
        <v>1370.75</v>
      </c>
      <c r="J99">
        <v>1995.4929999999999</v>
      </c>
      <c r="L99">
        <v>2435.0129999999999</v>
      </c>
      <c r="R99">
        <v>417.51900000000001</v>
      </c>
    </row>
    <row r="100" spans="4:18">
      <c r="D100">
        <v>3117.0630000000001</v>
      </c>
      <c r="F100">
        <v>10910.743</v>
      </c>
      <c r="J100">
        <v>2516.3679999999999</v>
      </c>
      <c r="L100">
        <v>968.07</v>
      </c>
      <c r="R100">
        <v>1049.9359999999999</v>
      </c>
    </row>
    <row r="101" spans="4:18">
      <c r="D101">
        <v>1289.9069999999999</v>
      </c>
      <c r="F101">
        <v>1898.789</v>
      </c>
      <c r="J101">
        <v>1120.0350000000001</v>
      </c>
      <c r="L101">
        <v>3044.9180000000001</v>
      </c>
      <c r="R101">
        <v>548.505</v>
      </c>
    </row>
    <row r="102" spans="4:18">
      <c r="D102">
        <v>1040.7260000000001</v>
      </c>
      <c r="F102">
        <v>523.43299999999999</v>
      </c>
      <c r="J102">
        <v>896.94899999999996</v>
      </c>
      <c r="L102">
        <v>385.79500000000002</v>
      </c>
    </row>
    <row r="103" spans="4:18">
      <c r="D103">
        <v>821.22199999999998</v>
      </c>
      <c r="F103">
        <v>596.601</v>
      </c>
      <c r="J103">
        <v>16973.973000000002</v>
      </c>
      <c r="L103">
        <v>226.66800000000001</v>
      </c>
    </row>
    <row r="104" spans="4:18">
      <c r="D104">
        <v>1415.777</v>
      </c>
      <c r="F104">
        <v>3985.87</v>
      </c>
      <c r="J104">
        <v>196.99100000000001</v>
      </c>
      <c r="L104">
        <v>341.79199999999997</v>
      </c>
    </row>
    <row r="105" spans="4:18">
      <c r="D105">
        <v>534.69000000000005</v>
      </c>
      <c r="F105">
        <v>418.03</v>
      </c>
      <c r="J105">
        <v>2116.7579999999998</v>
      </c>
      <c r="L105">
        <v>72571.485000000001</v>
      </c>
    </row>
    <row r="106" spans="4:18">
      <c r="D106">
        <v>1146.1289999999999</v>
      </c>
      <c r="F106">
        <v>3702.9189999999999</v>
      </c>
      <c r="J106">
        <v>5392.9480000000003</v>
      </c>
      <c r="L106">
        <v>884.15700000000004</v>
      </c>
    </row>
    <row r="107" spans="4:18">
      <c r="D107">
        <v>299.83600000000001</v>
      </c>
      <c r="F107">
        <v>252.251</v>
      </c>
      <c r="J107">
        <v>14993.829</v>
      </c>
      <c r="L107">
        <v>4020.1509999999998</v>
      </c>
    </row>
    <row r="108" spans="4:18">
      <c r="D108">
        <v>2207.3229999999999</v>
      </c>
      <c r="F108">
        <v>1659.329</v>
      </c>
      <c r="J108">
        <v>7487.7049999999999</v>
      </c>
      <c r="L108">
        <v>9640.2790000000005</v>
      </c>
    </row>
    <row r="109" spans="4:18">
      <c r="D109">
        <v>192.386</v>
      </c>
      <c r="F109">
        <v>758.28700000000003</v>
      </c>
      <c r="J109">
        <v>874.43499999999995</v>
      </c>
      <c r="L109">
        <v>39717.478999999999</v>
      </c>
    </row>
    <row r="110" spans="4:18">
      <c r="D110">
        <v>435.93900000000002</v>
      </c>
      <c r="F110">
        <v>967.04700000000003</v>
      </c>
      <c r="J110">
        <v>523.43299999999999</v>
      </c>
      <c r="L110">
        <v>2337.797</v>
      </c>
    </row>
    <row r="111" spans="4:18">
      <c r="D111">
        <v>2230.3470000000002</v>
      </c>
      <c r="F111">
        <v>43382.023000000001</v>
      </c>
      <c r="J111">
        <v>31501.674999999999</v>
      </c>
      <c r="L111">
        <v>609.90499999999997</v>
      </c>
    </row>
    <row r="112" spans="4:18">
      <c r="D112">
        <v>912.29899999999998</v>
      </c>
      <c r="J112">
        <v>4904.82</v>
      </c>
      <c r="L112">
        <v>922.02</v>
      </c>
    </row>
    <row r="113" spans="4:12">
      <c r="D113">
        <v>2393.0569999999998</v>
      </c>
      <c r="J113">
        <v>595.57799999999997</v>
      </c>
      <c r="L113">
        <v>1978.6079999999999</v>
      </c>
    </row>
    <row r="114" spans="4:12">
      <c r="D114">
        <v>3522.3009999999999</v>
      </c>
      <c r="J114">
        <v>1982.19</v>
      </c>
      <c r="L114">
        <v>15194.402</v>
      </c>
    </row>
    <row r="115" spans="4:12">
      <c r="D115">
        <v>969.60500000000002</v>
      </c>
      <c r="J115">
        <v>10054.216</v>
      </c>
      <c r="L115">
        <v>6900.3130000000001</v>
      </c>
    </row>
    <row r="116" spans="4:12">
      <c r="D116">
        <v>658.51300000000003</v>
      </c>
      <c r="J116">
        <v>824.80399999999997</v>
      </c>
      <c r="L116">
        <v>324.39600000000002</v>
      </c>
    </row>
    <row r="117" spans="4:12">
      <c r="D117">
        <v>1192.1790000000001</v>
      </c>
      <c r="J117">
        <v>757.77599999999995</v>
      </c>
      <c r="L117">
        <v>269.64699999999999</v>
      </c>
    </row>
    <row r="118" spans="4:12">
      <c r="D118">
        <v>660.048</v>
      </c>
      <c r="J118">
        <v>12675.475</v>
      </c>
      <c r="L118">
        <v>9733.9140000000007</v>
      </c>
    </row>
    <row r="119" spans="4:12">
      <c r="D119">
        <v>194.43299999999999</v>
      </c>
      <c r="J119">
        <v>6567.2190000000001</v>
      </c>
      <c r="L119">
        <v>2755.3159999999998</v>
      </c>
    </row>
    <row r="120" spans="4:12">
      <c r="D120">
        <v>17025.138999999999</v>
      </c>
      <c r="J120">
        <v>958.34799999999996</v>
      </c>
      <c r="L120">
        <v>1596.395</v>
      </c>
    </row>
    <row r="121" spans="4:12">
      <c r="D121">
        <v>1003.8869999999999</v>
      </c>
      <c r="J121">
        <v>4590.1459999999997</v>
      </c>
      <c r="L121">
        <v>1124.1279999999999</v>
      </c>
    </row>
    <row r="122" spans="4:12">
      <c r="D122">
        <v>19616.722000000002</v>
      </c>
      <c r="J122">
        <v>5856.0050000000001</v>
      </c>
      <c r="L122">
        <v>770.05600000000004</v>
      </c>
    </row>
    <row r="123" spans="4:12">
      <c r="D123">
        <v>43936.667999999998</v>
      </c>
      <c r="J123">
        <v>3320.194</v>
      </c>
      <c r="L123">
        <v>5353.0389999999998</v>
      </c>
    </row>
    <row r="124" spans="4:12">
      <c r="D124">
        <v>3598.0279999999998</v>
      </c>
      <c r="J124">
        <v>1106.731</v>
      </c>
      <c r="L124">
        <v>3700.8719999999998</v>
      </c>
    </row>
    <row r="125" spans="4:12">
      <c r="D125">
        <v>2614.6080000000002</v>
      </c>
      <c r="J125">
        <v>17198.594000000001</v>
      </c>
      <c r="L125">
        <v>13768.903</v>
      </c>
    </row>
    <row r="126" spans="4:12">
      <c r="D126">
        <v>768.52099999999996</v>
      </c>
      <c r="L126">
        <v>666.18799999999999</v>
      </c>
    </row>
    <row r="127" spans="4:12">
      <c r="D127">
        <v>190.339</v>
      </c>
      <c r="L127">
        <v>18809.314999999999</v>
      </c>
    </row>
    <row r="128" spans="4:12">
      <c r="D128">
        <v>770.05600000000004</v>
      </c>
      <c r="L128">
        <v>1267.394</v>
      </c>
    </row>
    <row r="129" spans="4:12">
      <c r="D129">
        <v>364.81700000000001</v>
      </c>
      <c r="L129">
        <v>425.19400000000002</v>
      </c>
    </row>
    <row r="130" spans="4:12">
      <c r="D130">
        <v>348.44400000000002</v>
      </c>
      <c r="L130">
        <v>5685.1090000000004</v>
      </c>
    </row>
    <row r="131" spans="4:12">
      <c r="D131">
        <v>358.16500000000002</v>
      </c>
      <c r="L131">
        <v>2555.7660000000001</v>
      </c>
    </row>
    <row r="132" spans="4:12">
      <c r="D132">
        <v>6184.4939999999997</v>
      </c>
      <c r="L132">
        <v>11176.297</v>
      </c>
    </row>
    <row r="133" spans="4:12">
      <c r="D133">
        <v>6545.2179999999998</v>
      </c>
      <c r="L133">
        <v>437.47399999999999</v>
      </c>
    </row>
    <row r="134" spans="4:12">
      <c r="D134">
        <v>652.37300000000005</v>
      </c>
      <c r="L134">
        <v>663.62900000000002</v>
      </c>
    </row>
    <row r="135" spans="4:12">
      <c r="D135">
        <v>2576.7449999999999</v>
      </c>
    </row>
    <row r="136" spans="4:12">
      <c r="D136">
        <v>20092.059000000001</v>
      </c>
    </row>
    <row r="137" spans="4:12">
      <c r="D137">
        <v>649.81399999999996</v>
      </c>
    </row>
    <row r="138" spans="4:12">
      <c r="D138">
        <v>322.34899999999999</v>
      </c>
    </row>
    <row r="139" spans="4:12">
      <c r="D139">
        <v>237.92400000000001</v>
      </c>
    </row>
    <row r="140" spans="4:12">
      <c r="D140">
        <v>1271.999</v>
      </c>
    </row>
    <row r="141" spans="4:12">
      <c r="D141">
        <v>22596.147000000001</v>
      </c>
    </row>
    <row r="142" spans="4:12">
      <c r="D142">
        <v>420.589</v>
      </c>
    </row>
    <row r="143" spans="4:12">
      <c r="D143">
        <v>292.161</v>
      </c>
    </row>
    <row r="144" spans="4:12">
      <c r="D144">
        <v>1369.7270000000001</v>
      </c>
    </row>
    <row r="145" spans="1:22">
      <c r="D145">
        <v>19086.636999999999</v>
      </c>
    </row>
    <row r="146" spans="1:22">
      <c r="D146">
        <v>7154.0990000000002</v>
      </c>
    </row>
    <row r="147" spans="1:22">
      <c r="D147">
        <v>22413.483</v>
      </c>
    </row>
    <row r="148" spans="1:22">
      <c r="D148">
        <v>10883.625</v>
      </c>
    </row>
    <row r="149" spans="1:22">
      <c r="D149">
        <v>797.17399999999998</v>
      </c>
    </row>
    <row r="150" spans="1:22">
      <c r="D150">
        <v>936.34699999999998</v>
      </c>
    </row>
    <row r="151" spans="1:22">
      <c r="D151">
        <v>1233.624</v>
      </c>
    </row>
    <row r="152" spans="1:22">
      <c r="D152">
        <v>645.721</v>
      </c>
    </row>
    <row r="153" spans="1:22">
      <c r="D153">
        <v>206.20099999999999</v>
      </c>
    </row>
    <row r="156" spans="1:22">
      <c r="A156" t="s">
        <v>51</v>
      </c>
      <c r="B156">
        <f>SUM(B3:B155)</f>
        <v>564400.71000000031</v>
      </c>
      <c r="D156">
        <f>SUM(D3:D155)</f>
        <v>690260.56400000001</v>
      </c>
      <c r="F156">
        <f>SUM(F3:F155)</f>
        <v>411831.43199999986</v>
      </c>
      <c r="H156">
        <f>SUM(H3:H155)</f>
        <v>463254.78199999995</v>
      </c>
      <c r="J156">
        <f>SUM(J3:J155)</f>
        <v>584578.72699999996</v>
      </c>
      <c r="L156">
        <f>SUM(L3:L155)</f>
        <v>574699.49999999977</v>
      </c>
      <c r="N156">
        <f>SUM(N3:N155)</f>
        <v>528824.64399999985</v>
      </c>
      <c r="P156">
        <f>SUM(P3:P155)</f>
        <v>500385.79600000003</v>
      </c>
      <c r="R156">
        <f>SUM(R3:R155)</f>
        <v>406783.86699999991</v>
      </c>
      <c r="S156">
        <f>SUM(S3:S155)</f>
        <v>0</v>
      </c>
      <c r="T156">
        <f>SUM(T3:T155)</f>
        <v>0</v>
      </c>
      <c r="U156">
        <f>SUM(U3:U155)</f>
        <v>0</v>
      </c>
      <c r="V156">
        <f>SUM(V3:V155)</f>
        <v>0</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53"/>
  <sheetViews>
    <sheetView zoomScale="75" zoomScaleNormal="75" zoomScalePageLayoutView="75" workbookViewId="0">
      <selection activeCell="S148" sqref="S148:Y148"/>
    </sheetView>
  </sheetViews>
  <sheetFormatPr baseColWidth="10" defaultRowHeight="15" x14ac:dyDescent="0"/>
  <sheetData>
    <row r="1" spans="1:18">
      <c r="A1" t="s">
        <v>69</v>
      </c>
      <c r="B1" t="s">
        <v>81</v>
      </c>
      <c r="D1" t="s">
        <v>80</v>
      </c>
      <c r="F1" t="s">
        <v>79</v>
      </c>
      <c r="H1" t="s">
        <v>78</v>
      </c>
      <c r="J1" t="s">
        <v>77</v>
      </c>
      <c r="L1" s="1" t="s">
        <v>76</v>
      </c>
      <c r="N1" t="s">
        <v>75</v>
      </c>
      <c r="P1" t="s">
        <v>74</v>
      </c>
      <c r="R1" s="1" t="s">
        <v>73</v>
      </c>
    </row>
    <row r="2" spans="1:18">
      <c r="A2" t="s">
        <v>72</v>
      </c>
      <c r="B2" t="s">
        <v>58</v>
      </c>
      <c r="D2" t="s">
        <v>58</v>
      </c>
      <c r="F2" t="s">
        <v>58</v>
      </c>
      <c r="H2" t="s">
        <v>58</v>
      </c>
      <c r="J2" t="s">
        <v>58</v>
      </c>
      <c r="L2" s="1" t="s">
        <v>58</v>
      </c>
      <c r="N2" t="s">
        <v>58</v>
      </c>
      <c r="P2" t="s">
        <v>58</v>
      </c>
      <c r="R2" s="1" t="s">
        <v>58</v>
      </c>
    </row>
    <row r="3" spans="1:18">
      <c r="B3" t="s">
        <v>71</v>
      </c>
      <c r="D3">
        <v>702.51599999999996</v>
      </c>
      <c r="F3">
        <v>2441.1529999999998</v>
      </c>
      <c r="H3">
        <v>17870.41</v>
      </c>
      <c r="J3">
        <v>569.48299999999995</v>
      </c>
      <c r="L3">
        <v>1459.78</v>
      </c>
      <c r="N3">
        <v>1587.6959999999999</v>
      </c>
      <c r="P3">
        <v>52074.699000000001</v>
      </c>
      <c r="R3">
        <v>6686.9489999999996</v>
      </c>
    </row>
    <row r="4" spans="1:18">
      <c r="D4">
        <v>5316.71</v>
      </c>
      <c r="F4">
        <v>1437.2670000000001</v>
      </c>
      <c r="H4">
        <v>3850.279</v>
      </c>
      <c r="J4">
        <v>7678.0439999999999</v>
      </c>
      <c r="L4">
        <v>858.06200000000001</v>
      </c>
      <c r="N4">
        <v>5941.9650000000001</v>
      </c>
      <c r="P4">
        <v>4785.09</v>
      </c>
      <c r="R4">
        <v>434.91500000000002</v>
      </c>
    </row>
    <row r="5" spans="1:18">
      <c r="D5">
        <v>5117.1610000000001</v>
      </c>
      <c r="F5">
        <v>985.46699999999998</v>
      </c>
      <c r="H5">
        <v>26444.891</v>
      </c>
      <c r="J5">
        <v>1273.0219999999999</v>
      </c>
      <c r="L5">
        <v>2530.183</v>
      </c>
      <c r="N5">
        <v>50687.574999999997</v>
      </c>
      <c r="P5">
        <v>672.83900000000006</v>
      </c>
      <c r="R5">
        <v>740.89099999999996</v>
      </c>
    </row>
    <row r="6" spans="1:18">
      <c r="D6">
        <v>1706.403</v>
      </c>
      <c r="F6">
        <v>463.05700000000002</v>
      </c>
      <c r="H6">
        <v>399.61</v>
      </c>
      <c r="J6">
        <v>5455.3720000000003</v>
      </c>
      <c r="L6">
        <v>956.81299999999999</v>
      </c>
      <c r="N6">
        <v>1218.2739999999999</v>
      </c>
      <c r="P6">
        <v>1039.191</v>
      </c>
      <c r="R6">
        <v>2861.7420000000002</v>
      </c>
    </row>
    <row r="7" spans="1:18">
      <c r="D7">
        <v>567.43600000000004</v>
      </c>
      <c r="F7">
        <v>684.60799999999995</v>
      </c>
      <c r="H7">
        <v>8055.6530000000002</v>
      </c>
      <c r="J7">
        <v>2413.5239999999999</v>
      </c>
      <c r="L7">
        <v>230.249</v>
      </c>
      <c r="N7">
        <v>9806.57</v>
      </c>
      <c r="P7">
        <v>286.53199999999998</v>
      </c>
      <c r="R7">
        <v>355.60700000000003</v>
      </c>
    </row>
    <row r="8" spans="1:18">
      <c r="D8">
        <v>1526.808</v>
      </c>
      <c r="F8">
        <v>477.89499999999998</v>
      </c>
      <c r="H8">
        <v>2825.9250000000002</v>
      </c>
      <c r="J8">
        <v>468.685</v>
      </c>
      <c r="L8">
        <v>7132.098</v>
      </c>
      <c r="N8">
        <v>22450.833999999999</v>
      </c>
      <c r="P8">
        <v>262.48399999999998</v>
      </c>
      <c r="R8">
        <v>14516.958000000001</v>
      </c>
    </row>
    <row r="9" spans="1:18">
      <c r="D9">
        <v>642.65099999999995</v>
      </c>
      <c r="F9">
        <v>318.25599999999997</v>
      </c>
      <c r="H9">
        <v>1075.52</v>
      </c>
      <c r="J9">
        <v>648.79100000000005</v>
      </c>
      <c r="L9">
        <v>14980.013999999999</v>
      </c>
      <c r="N9">
        <v>243.553</v>
      </c>
      <c r="P9">
        <v>888.25</v>
      </c>
      <c r="R9">
        <v>327.97699999999998</v>
      </c>
    </row>
    <row r="10" spans="1:18">
      <c r="D10">
        <v>1584.115</v>
      </c>
      <c r="F10">
        <v>358.16500000000002</v>
      </c>
      <c r="H10">
        <v>666.18799999999999</v>
      </c>
      <c r="J10">
        <v>1131.8030000000001</v>
      </c>
      <c r="L10">
        <v>254.297</v>
      </c>
      <c r="N10">
        <v>1022.307</v>
      </c>
      <c r="P10">
        <v>3864.0940000000001</v>
      </c>
      <c r="R10">
        <v>1393.2639999999999</v>
      </c>
    </row>
    <row r="11" spans="1:18">
      <c r="D11">
        <v>759.31100000000004</v>
      </c>
      <c r="F11">
        <v>806.38400000000001</v>
      </c>
      <c r="H11">
        <v>5428.7650000000003</v>
      </c>
      <c r="J11">
        <v>894.39</v>
      </c>
      <c r="L11">
        <v>16689.999</v>
      </c>
      <c r="N11">
        <v>23082.74</v>
      </c>
      <c r="P11">
        <v>862.66700000000003</v>
      </c>
      <c r="R11">
        <v>277.322</v>
      </c>
    </row>
    <row r="12" spans="1:18">
      <c r="D12">
        <v>1764.221</v>
      </c>
      <c r="F12">
        <v>781.31200000000001</v>
      </c>
      <c r="H12">
        <v>8209.152</v>
      </c>
      <c r="J12">
        <v>288.57900000000001</v>
      </c>
      <c r="L12">
        <v>1341.0740000000001</v>
      </c>
      <c r="N12">
        <v>641.62800000000004</v>
      </c>
      <c r="P12">
        <v>1097.01</v>
      </c>
      <c r="R12">
        <v>443.61399999999998</v>
      </c>
    </row>
    <row r="13" spans="1:18">
      <c r="D13">
        <v>1177.3409999999999</v>
      </c>
      <c r="F13">
        <v>575.11099999999999</v>
      </c>
      <c r="H13">
        <v>17177.103999999999</v>
      </c>
      <c r="J13">
        <v>1329.306</v>
      </c>
      <c r="L13">
        <v>4469.393</v>
      </c>
      <c r="N13">
        <v>289.09100000000001</v>
      </c>
      <c r="P13">
        <v>452.31200000000001</v>
      </c>
      <c r="R13">
        <v>3283.866</v>
      </c>
    </row>
    <row r="14" spans="1:18">
      <c r="D14">
        <v>473.29</v>
      </c>
      <c r="F14">
        <v>1372.2850000000001</v>
      </c>
      <c r="H14">
        <v>955.79</v>
      </c>
      <c r="J14">
        <v>333.09399999999999</v>
      </c>
      <c r="L14">
        <v>2660.1460000000002</v>
      </c>
      <c r="N14">
        <v>20278.305</v>
      </c>
      <c r="P14">
        <v>985.97799999999995</v>
      </c>
      <c r="R14">
        <v>2888.3490000000002</v>
      </c>
    </row>
    <row r="15" spans="1:18">
      <c r="D15">
        <v>453.84699999999998</v>
      </c>
      <c r="F15">
        <v>2255.931</v>
      </c>
      <c r="H15">
        <v>280.392</v>
      </c>
      <c r="J15">
        <v>859.59699999999998</v>
      </c>
      <c r="L15">
        <v>6173.2370000000001</v>
      </c>
      <c r="N15">
        <v>42611.455999999998</v>
      </c>
      <c r="P15">
        <v>3254.701</v>
      </c>
      <c r="R15">
        <v>20251.187000000002</v>
      </c>
    </row>
    <row r="16" spans="1:18">
      <c r="D16">
        <v>488.64</v>
      </c>
      <c r="F16">
        <v>1248.9739999999999</v>
      </c>
      <c r="H16">
        <v>1455.6869999999999</v>
      </c>
      <c r="J16">
        <v>1573.37</v>
      </c>
      <c r="L16">
        <v>1359.4939999999999</v>
      </c>
      <c r="N16">
        <v>669.25800000000004</v>
      </c>
      <c r="P16">
        <v>907.69399999999996</v>
      </c>
      <c r="R16">
        <v>504.50200000000001</v>
      </c>
    </row>
    <row r="17" spans="4:18">
      <c r="D17">
        <v>2276.9090000000001</v>
      </c>
      <c r="F17">
        <v>957.83699999999999</v>
      </c>
      <c r="H17">
        <v>4085.645</v>
      </c>
      <c r="J17">
        <v>1523.2270000000001</v>
      </c>
      <c r="L17">
        <v>7300.4350000000004</v>
      </c>
      <c r="N17">
        <v>2595.6759999999999</v>
      </c>
      <c r="P17">
        <v>1131.8030000000001</v>
      </c>
      <c r="R17">
        <v>721.44799999999998</v>
      </c>
    </row>
    <row r="18" spans="4:18">
      <c r="D18">
        <v>495.803</v>
      </c>
      <c r="F18">
        <v>1015.143</v>
      </c>
      <c r="H18">
        <v>6192.1689999999999</v>
      </c>
      <c r="J18">
        <v>235.87799999999999</v>
      </c>
      <c r="L18">
        <v>771.07899999999995</v>
      </c>
      <c r="N18">
        <v>6476.6549999999997</v>
      </c>
      <c r="P18">
        <v>9937.0450000000001</v>
      </c>
      <c r="R18">
        <v>498.87299999999999</v>
      </c>
    </row>
    <row r="19" spans="4:18">
      <c r="D19">
        <v>536.22500000000002</v>
      </c>
      <c r="F19">
        <v>1037.6559999999999</v>
      </c>
      <c r="H19">
        <v>3842.0920000000001</v>
      </c>
      <c r="J19">
        <v>735.26300000000003</v>
      </c>
      <c r="L19">
        <v>3999.6849999999999</v>
      </c>
      <c r="N19">
        <v>3906.5619999999999</v>
      </c>
      <c r="P19">
        <v>1097.01</v>
      </c>
      <c r="R19">
        <v>11583.071</v>
      </c>
    </row>
    <row r="20" spans="4:18">
      <c r="D20">
        <v>2455.48</v>
      </c>
      <c r="F20">
        <v>4006.3359999999998</v>
      </c>
      <c r="H20">
        <v>1469.502</v>
      </c>
      <c r="J20">
        <v>728.09900000000005</v>
      </c>
      <c r="L20">
        <v>383.23700000000002</v>
      </c>
      <c r="N20">
        <v>4323.0569999999998</v>
      </c>
      <c r="P20">
        <v>870.34199999999998</v>
      </c>
      <c r="R20">
        <v>838.61900000000003</v>
      </c>
    </row>
    <row r="21" spans="4:18">
      <c r="D21">
        <v>17789.055</v>
      </c>
      <c r="F21">
        <v>2109.0830000000001</v>
      </c>
      <c r="H21">
        <v>1561.09</v>
      </c>
      <c r="J21">
        <v>1880.88</v>
      </c>
      <c r="L21">
        <v>545.43499999999995</v>
      </c>
      <c r="N21">
        <v>1458.7570000000001</v>
      </c>
      <c r="P21">
        <v>688.70100000000002</v>
      </c>
      <c r="R21">
        <v>4047.7809999999999</v>
      </c>
    </row>
    <row r="22" spans="4:18">
      <c r="D22">
        <v>320.30200000000002</v>
      </c>
      <c r="F22">
        <v>547.99300000000005</v>
      </c>
      <c r="H22">
        <v>8835.43</v>
      </c>
      <c r="J22">
        <v>10580.718999999999</v>
      </c>
      <c r="L22">
        <v>699.44600000000003</v>
      </c>
      <c r="N22">
        <v>17133.099999999999</v>
      </c>
      <c r="P22">
        <v>3853.3490000000002</v>
      </c>
      <c r="R22">
        <v>2294.817</v>
      </c>
    </row>
    <row r="23" spans="4:18">
      <c r="D23">
        <v>440.03199999999998</v>
      </c>
      <c r="F23">
        <v>1625.048</v>
      </c>
      <c r="H23">
        <v>844.75900000000001</v>
      </c>
      <c r="J23">
        <v>1397.8689999999999</v>
      </c>
      <c r="L23">
        <v>185.22300000000001</v>
      </c>
      <c r="N23">
        <v>5479.9309999999996</v>
      </c>
      <c r="P23">
        <v>1554.4380000000001</v>
      </c>
      <c r="R23">
        <v>5506.0259999999998</v>
      </c>
    </row>
    <row r="24" spans="4:18">
      <c r="D24">
        <v>2024.146</v>
      </c>
      <c r="F24">
        <v>8435.82</v>
      </c>
      <c r="H24">
        <v>1022.307</v>
      </c>
      <c r="J24">
        <v>5623.1980000000003</v>
      </c>
      <c r="L24">
        <v>234.34299999999999</v>
      </c>
      <c r="N24">
        <v>2407.384</v>
      </c>
      <c r="P24">
        <v>372.49200000000002</v>
      </c>
      <c r="R24">
        <v>235.36600000000001</v>
      </c>
    </row>
    <row r="25" spans="4:18">
      <c r="D25">
        <v>385.79500000000002</v>
      </c>
      <c r="F25">
        <v>5604.2659999999996</v>
      </c>
      <c r="H25">
        <v>362.25900000000001</v>
      </c>
      <c r="J25">
        <v>869.31899999999996</v>
      </c>
      <c r="L25">
        <v>3651.241</v>
      </c>
      <c r="N25">
        <v>934.3</v>
      </c>
      <c r="P25">
        <v>759.822</v>
      </c>
      <c r="R25">
        <v>10757.754999999999</v>
      </c>
    </row>
    <row r="26" spans="4:18">
      <c r="D26">
        <v>497.33800000000002</v>
      </c>
      <c r="F26">
        <v>290.62599999999998</v>
      </c>
      <c r="H26">
        <v>4186.4430000000002</v>
      </c>
      <c r="J26">
        <v>5051.1559999999999</v>
      </c>
      <c r="L26">
        <v>429.79899999999998</v>
      </c>
      <c r="N26">
        <v>2442.6880000000001</v>
      </c>
      <c r="P26">
        <v>397.56400000000002</v>
      </c>
      <c r="R26">
        <v>7664.2290000000003</v>
      </c>
    </row>
    <row r="27" spans="4:18">
      <c r="D27">
        <v>193.40899999999999</v>
      </c>
      <c r="F27">
        <v>623.72</v>
      </c>
      <c r="H27">
        <v>1358.47</v>
      </c>
      <c r="J27">
        <v>392.959</v>
      </c>
      <c r="L27">
        <v>961.41800000000001</v>
      </c>
      <c r="N27">
        <v>4685.8270000000002</v>
      </c>
      <c r="P27">
        <v>3062.826</v>
      </c>
      <c r="R27">
        <v>316.209</v>
      </c>
    </row>
    <row r="28" spans="4:18">
      <c r="D28">
        <v>2537.8580000000002</v>
      </c>
      <c r="F28">
        <v>3828.7890000000002</v>
      </c>
      <c r="H28">
        <v>3065.3850000000002</v>
      </c>
      <c r="J28">
        <v>2728.7089999999998</v>
      </c>
      <c r="L28">
        <v>919.97400000000005</v>
      </c>
      <c r="N28">
        <v>9227.8770000000004</v>
      </c>
      <c r="P28">
        <v>1651.654</v>
      </c>
      <c r="R28">
        <v>365.32900000000001</v>
      </c>
    </row>
    <row r="29" spans="4:18">
      <c r="D29">
        <v>216.434</v>
      </c>
      <c r="F29">
        <v>2660.6579999999999</v>
      </c>
      <c r="H29">
        <v>1205.9939999999999</v>
      </c>
      <c r="J29">
        <v>19002.723999999998</v>
      </c>
      <c r="L29">
        <v>306.99900000000002</v>
      </c>
      <c r="N29">
        <v>1159.944</v>
      </c>
      <c r="P29">
        <v>3943.402</v>
      </c>
      <c r="R29">
        <v>553.11</v>
      </c>
    </row>
    <row r="30" spans="4:18">
      <c r="D30">
        <v>161.17400000000001</v>
      </c>
      <c r="F30">
        <v>844.24699999999996</v>
      </c>
      <c r="H30">
        <v>1187.5740000000001</v>
      </c>
      <c r="J30">
        <v>239.971</v>
      </c>
      <c r="L30">
        <v>11056.567999999999</v>
      </c>
      <c r="N30">
        <v>2398.174</v>
      </c>
      <c r="P30">
        <v>9684.2819999999992</v>
      </c>
      <c r="R30">
        <v>1256.6489999999999</v>
      </c>
    </row>
    <row r="31" spans="4:18">
      <c r="D31">
        <v>229.738</v>
      </c>
      <c r="F31">
        <v>10666.679</v>
      </c>
      <c r="H31">
        <v>552.59799999999996</v>
      </c>
      <c r="J31">
        <v>368.399</v>
      </c>
      <c r="L31">
        <v>19420.242999999999</v>
      </c>
      <c r="N31">
        <v>4193.6059999999998</v>
      </c>
      <c r="P31">
        <v>530.59699999999998</v>
      </c>
      <c r="R31">
        <v>721.95899999999995</v>
      </c>
    </row>
    <row r="32" spans="4:18">
      <c r="D32">
        <v>192.898</v>
      </c>
      <c r="F32">
        <v>316.209</v>
      </c>
      <c r="H32">
        <v>1248.9739999999999</v>
      </c>
      <c r="J32">
        <v>247.64599999999999</v>
      </c>
      <c r="L32">
        <v>774.149</v>
      </c>
      <c r="N32">
        <v>9107.1239999999998</v>
      </c>
      <c r="P32">
        <v>19484.712</v>
      </c>
      <c r="R32">
        <v>478.91800000000001</v>
      </c>
    </row>
    <row r="33" spans="4:18">
      <c r="D33">
        <v>353.04899999999998</v>
      </c>
      <c r="F33">
        <v>366.35199999999998</v>
      </c>
      <c r="H33">
        <v>268.11200000000002</v>
      </c>
      <c r="J33">
        <v>1333.3989999999999</v>
      </c>
      <c r="L33">
        <v>8343.2080000000005</v>
      </c>
      <c r="N33">
        <v>1624.0250000000001</v>
      </c>
      <c r="P33">
        <v>766.98599999999999</v>
      </c>
      <c r="R33">
        <v>2022.6110000000001</v>
      </c>
    </row>
    <row r="34" spans="4:18">
      <c r="D34">
        <v>549.01599999999996</v>
      </c>
      <c r="F34">
        <v>356.11900000000003</v>
      </c>
      <c r="H34">
        <v>590.97299999999996</v>
      </c>
      <c r="J34">
        <v>2859.1840000000002</v>
      </c>
      <c r="L34">
        <v>973.69799999999998</v>
      </c>
      <c r="N34">
        <v>342.30399999999997</v>
      </c>
      <c r="P34">
        <v>398.07499999999999</v>
      </c>
      <c r="R34">
        <v>708.14400000000001</v>
      </c>
    </row>
    <row r="35" spans="4:18">
      <c r="D35">
        <v>275.27600000000001</v>
      </c>
      <c r="F35">
        <v>615.53300000000002</v>
      </c>
      <c r="H35">
        <v>19075.381000000001</v>
      </c>
      <c r="J35">
        <v>3018.8229999999999</v>
      </c>
      <c r="L35">
        <v>1764.732</v>
      </c>
      <c r="N35">
        <v>281.416</v>
      </c>
      <c r="P35">
        <v>2204.7640000000001</v>
      </c>
      <c r="R35">
        <v>452.82299999999998</v>
      </c>
    </row>
    <row r="36" spans="4:18">
      <c r="D36">
        <v>437.47399999999999</v>
      </c>
      <c r="F36">
        <v>1338.5150000000001</v>
      </c>
      <c r="H36">
        <v>10582.254000000001</v>
      </c>
      <c r="J36">
        <v>2482.598</v>
      </c>
      <c r="L36">
        <v>1117.9880000000001</v>
      </c>
      <c r="N36">
        <v>462.54500000000002</v>
      </c>
      <c r="P36">
        <v>2703.6379999999999</v>
      </c>
      <c r="R36">
        <v>595.06600000000003</v>
      </c>
    </row>
    <row r="37" spans="4:18">
      <c r="D37">
        <v>267.601</v>
      </c>
      <c r="F37">
        <v>325.41899999999998</v>
      </c>
      <c r="H37">
        <v>2597.2109999999998</v>
      </c>
      <c r="J37">
        <v>390.4</v>
      </c>
      <c r="L37">
        <v>10035.796</v>
      </c>
      <c r="N37">
        <v>561.80799999999999</v>
      </c>
      <c r="P37">
        <v>4525.6760000000004</v>
      </c>
      <c r="R37">
        <v>14065.156999999999</v>
      </c>
    </row>
    <row r="38" spans="4:18">
      <c r="D38">
        <v>338.72199999999998</v>
      </c>
      <c r="F38">
        <v>6954.0379999999996</v>
      </c>
      <c r="H38">
        <v>7482.5879999999997</v>
      </c>
      <c r="J38">
        <v>394.49400000000003</v>
      </c>
      <c r="L38">
        <v>2440.13</v>
      </c>
      <c r="N38">
        <v>960.90700000000004</v>
      </c>
      <c r="P38">
        <v>5359.69</v>
      </c>
      <c r="R38">
        <v>1418.335</v>
      </c>
    </row>
    <row r="39" spans="4:18">
      <c r="D39">
        <v>1138.454</v>
      </c>
      <c r="F39">
        <v>4236.0739999999996</v>
      </c>
      <c r="H39">
        <v>358.67700000000002</v>
      </c>
      <c r="J39">
        <v>613.48599999999999</v>
      </c>
      <c r="L39">
        <v>4383.9449999999997</v>
      </c>
      <c r="N39">
        <v>2116.7579999999998</v>
      </c>
      <c r="P39">
        <v>1933.07</v>
      </c>
      <c r="R39">
        <v>662.09400000000005</v>
      </c>
    </row>
    <row r="40" spans="4:18">
      <c r="D40">
        <v>435.93900000000002</v>
      </c>
      <c r="F40">
        <v>19960.048999999999</v>
      </c>
      <c r="H40">
        <v>1379.4490000000001</v>
      </c>
      <c r="J40">
        <v>1979.12</v>
      </c>
      <c r="L40">
        <v>2905.7449999999999</v>
      </c>
      <c r="N40">
        <v>903.08900000000006</v>
      </c>
      <c r="P40">
        <v>543.9</v>
      </c>
      <c r="R40">
        <v>402.16899999999998</v>
      </c>
    </row>
    <row r="41" spans="4:18">
      <c r="D41">
        <v>207.22399999999999</v>
      </c>
      <c r="F41">
        <v>741.91399999999999</v>
      </c>
      <c r="H41">
        <v>4115.8329999999996</v>
      </c>
      <c r="J41">
        <v>749.58900000000006</v>
      </c>
      <c r="L41">
        <v>1114.9179999999999</v>
      </c>
      <c r="N41">
        <v>466.63799999999998</v>
      </c>
      <c r="P41">
        <v>344.351</v>
      </c>
      <c r="R41">
        <v>6608.1530000000002</v>
      </c>
    </row>
    <row r="42" spans="4:18">
      <c r="D42">
        <v>192.898</v>
      </c>
      <c r="F42">
        <v>9433.0550000000003</v>
      </c>
      <c r="H42">
        <v>1823.5740000000001</v>
      </c>
      <c r="J42">
        <v>1300.652</v>
      </c>
      <c r="L42">
        <v>390.91199999999998</v>
      </c>
      <c r="N42">
        <v>15845.24</v>
      </c>
      <c r="P42">
        <v>512.68799999999999</v>
      </c>
      <c r="R42">
        <v>28963.816999999999</v>
      </c>
    </row>
    <row r="43" spans="4:18">
      <c r="D43">
        <v>2361.8449999999998</v>
      </c>
      <c r="F43">
        <v>2376.6840000000002</v>
      </c>
      <c r="H43">
        <v>1134.873</v>
      </c>
      <c r="J43">
        <v>2529.16</v>
      </c>
      <c r="L43">
        <v>483.52300000000002</v>
      </c>
      <c r="N43">
        <v>10445.64</v>
      </c>
      <c r="P43">
        <v>479.94200000000001</v>
      </c>
      <c r="R43">
        <v>3736.6889999999999</v>
      </c>
    </row>
    <row r="44" spans="4:18">
      <c r="D44">
        <v>832.47900000000004</v>
      </c>
      <c r="F44">
        <v>248.66900000000001</v>
      </c>
      <c r="H44">
        <v>1553.9259999999999</v>
      </c>
      <c r="J44">
        <v>5105.9040000000005</v>
      </c>
      <c r="L44">
        <v>1665.4690000000001</v>
      </c>
      <c r="N44">
        <v>311.09199999999998</v>
      </c>
      <c r="P44">
        <v>18029.537</v>
      </c>
      <c r="R44">
        <v>2809.0410000000002</v>
      </c>
    </row>
    <row r="45" spans="4:18">
      <c r="D45">
        <v>1062.7280000000001</v>
      </c>
      <c r="F45">
        <v>5370.9470000000001</v>
      </c>
      <c r="H45">
        <v>5640.5940000000001</v>
      </c>
      <c r="J45">
        <v>12860.698</v>
      </c>
      <c r="L45">
        <v>235.87799999999999</v>
      </c>
      <c r="N45">
        <v>24286.687999999998</v>
      </c>
      <c r="P45">
        <v>1102.6379999999999</v>
      </c>
      <c r="R45">
        <v>215.411</v>
      </c>
    </row>
    <row r="46" spans="4:18">
      <c r="D46">
        <v>493.75700000000001</v>
      </c>
      <c r="F46">
        <v>56065.173999999999</v>
      </c>
      <c r="H46">
        <v>5723.9960000000001</v>
      </c>
      <c r="J46">
        <v>8017.79</v>
      </c>
      <c r="L46">
        <v>769.54399999999998</v>
      </c>
      <c r="N46">
        <v>1102.126</v>
      </c>
      <c r="P46">
        <v>404.21499999999997</v>
      </c>
      <c r="R46">
        <v>958.34799999999996</v>
      </c>
    </row>
    <row r="47" spans="4:18">
      <c r="D47">
        <v>1526.808</v>
      </c>
      <c r="F47">
        <v>1280.6969999999999</v>
      </c>
      <c r="H47">
        <v>5687.6670000000004</v>
      </c>
      <c r="J47">
        <v>287.55599999999998</v>
      </c>
      <c r="L47">
        <v>4302.59</v>
      </c>
      <c r="N47">
        <v>472.267</v>
      </c>
      <c r="P47">
        <v>1272.511</v>
      </c>
      <c r="R47">
        <v>2739.9659999999999</v>
      </c>
    </row>
    <row r="48" spans="4:18">
      <c r="D48">
        <v>1079.1010000000001</v>
      </c>
      <c r="F48">
        <v>6433.1629999999996</v>
      </c>
      <c r="H48">
        <v>2658.0990000000002</v>
      </c>
      <c r="J48">
        <v>171.40799999999999</v>
      </c>
      <c r="L48">
        <v>828.38599999999997</v>
      </c>
      <c r="N48">
        <v>3286.424</v>
      </c>
      <c r="P48">
        <v>3117.0630000000001</v>
      </c>
      <c r="R48">
        <v>1303.722</v>
      </c>
    </row>
    <row r="49" spans="4:18">
      <c r="D49">
        <v>650.83799999999997</v>
      </c>
      <c r="F49">
        <v>1946.373</v>
      </c>
      <c r="H49">
        <v>465.10300000000001</v>
      </c>
      <c r="J49">
        <v>655.95399999999995</v>
      </c>
      <c r="L49">
        <v>1232.6010000000001</v>
      </c>
      <c r="N49">
        <v>263.50700000000001</v>
      </c>
      <c r="P49">
        <v>312.11599999999999</v>
      </c>
      <c r="R49">
        <v>1091.3810000000001</v>
      </c>
    </row>
    <row r="50" spans="4:18">
      <c r="D50">
        <v>522.92200000000003</v>
      </c>
      <c r="F50">
        <v>450.26499999999999</v>
      </c>
      <c r="H50">
        <v>298.81200000000001</v>
      </c>
      <c r="J50">
        <v>235.87799999999999</v>
      </c>
      <c r="L50">
        <v>4240.6790000000001</v>
      </c>
      <c r="N50">
        <v>18574.460999999999</v>
      </c>
      <c r="P50">
        <v>3574.491</v>
      </c>
      <c r="R50">
        <v>1921.3019999999999</v>
      </c>
    </row>
    <row r="51" spans="4:18">
      <c r="D51">
        <v>297.27699999999999</v>
      </c>
      <c r="F51">
        <v>928.67200000000003</v>
      </c>
      <c r="H51">
        <v>632.92999999999995</v>
      </c>
      <c r="J51">
        <v>1506.3420000000001</v>
      </c>
      <c r="L51">
        <v>3285.4009999999998</v>
      </c>
      <c r="N51">
        <v>415.98399999999998</v>
      </c>
      <c r="P51">
        <v>556.17999999999995</v>
      </c>
      <c r="R51">
        <v>2054.846</v>
      </c>
    </row>
    <row r="52" spans="4:18">
      <c r="D52">
        <v>7122.8879999999999</v>
      </c>
      <c r="H52">
        <v>400.63400000000001</v>
      </c>
      <c r="J52">
        <v>499.38499999999999</v>
      </c>
      <c r="L52">
        <v>256.34399999999999</v>
      </c>
      <c r="N52">
        <v>892.85500000000002</v>
      </c>
      <c r="P52">
        <v>543.9</v>
      </c>
      <c r="R52">
        <v>584.83299999999997</v>
      </c>
    </row>
    <row r="53" spans="4:18">
      <c r="D53">
        <v>236.38900000000001</v>
      </c>
      <c r="H53">
        <v>650.32600000000002</v>
      </c>
      <c r="J53">
        <v>562.32000000000005</v>
      </c>
      <c r="L53">
        <v>6580.5230000000001</v>
      </c>
      <c r="N53">
        <v>7260.5249999999996</v>
      </c>
      <c r="P53">
        <v>1399.915</v>
      </c>
      <c r="R53">
        <v>980.86199999999997</v>
      </c>
    </row>
    <row r="54" spans="4:18">
      <c r="D54">
        <v>4663.826</v>
      </c>
      <c r="H54">
        <v>692.79399999999998</v>
      </c>
      <c r="J54">
        <v>159.12799999999999</v>
      </c>
      <c r="L54">
        <v>735.26300000000003</v>
      </c>
      <c r="N54">
        <v>260.43700000000001</v>
      </c>
      <c r="P54">
        <v>612.97500000000002</v>
      </c>
      <c r="R54">
        <v>363.28199999999998</v>
      </c>
    </row>
    <row r="55" spans="4:18">
      <c r="D55">
        <v>458.452</v>
      </c>
      <c r="H55">
        <v>218.99299999999999</v>
      </c>
      <c r="J55">
        <v>642.65099999999995</v>
      </c>
      <c r="L55">
        <v>1360.0050000000001</v>
      </c>
      <c r="N55">
        <v>571.53</v>
      </c>
      <c r="P55">
        <v>1194.7380000000001</v>
      </c>
      <c r="R55">
        <v>361.74700000000001</v>
      </c>
    </row>
    <row r="56" spans="4:18">
      <c r="D56">
        <v>1852.2270000000001</v>
      </c>
      <c r="H56">
        <v>452.82299999999998</v>
      </c>
      <c r="J56">
        <v>182.66399999999999</v>
      </c>
      <c r="L56">
        <v>200.57300000000001</v>
      </c>
      <c r="N56">
        <v>8899.9</v>
      </c>
      <c r="P56">
        <v>1649.096</v>
      </c>
      <c r="R56">
        <v>438.49700000000001</v>
      </c>
    </row>
    <row r="57" spans="4:18">
      <c r="D57">
        <v>274.25200000000001</v>
      </c>
      <c r="H57">
        <v>281.92700000000002</v>
      </c>
      <c r="J57">
        <v>407.79700000000003</v>
      </c>
      <c r="L57">
        <v>1793.386</v>
      </c>
      <c r="N57">
        <v>457.94</v>
      </c>
      <c r="P57">
        <v>491.71</v>
      </c>
      <c r="R57">
        <v>531.62</v>
      </c>
    </row>
    <row r="58" spans="4:18">
      <c r="D58">
        <v>300.34699999999998</v>
      </c>
      <c r="H58">
        <v>358.16500000000002</v>
      </c>
      <c r="J58">
        <v>235.36600000000001</v>
      </c>
      <c r="L58">
        <v>571.53</v>
      </c>
      <c r="N58">
        <v>603.76499999999999</v>
      </c>
      <c r="P58">
        <v>155.03399999999999</v>
      </c>
      <c r="R58">
        <v>2075.3130000000001</v>
      </c>
    </row>
    <row r="59" spans="4:18">
      <c r="D59">
        <v>375.56200000000001</v>
      </c>
      <c r="H59">
        <v>4345.57</v>
      </c>
      <c r="J59">
        <v>1344.144</v>
      </c>
      <c r="L59">
        <v>4037.5479999999998</v>
      </c>
      <c r="N59">
        <v>20827.321</v>
      </c>
      <c r="P59">
        <v>255.321</v>
      </c>
      <c r="R59">
        <v>313.13900000000001</v>
      </c>
    </row>
    <row r="60" spans="4:18">
      <c r="D60">
        <v>2692.3809999999999</v>
      </c>
      <c r="H60">
        <v>204.154</v>
      </c>
      <c r="J60">
        <v>1079.1010000000001</v>
      </c>
      <c r="L60">
        <v>1170.1780000000001</v>
      </c>
      <c r="N60">
        <v>9077.9590000000007</v>
      </c>
      <c r="P60">
        <v>156.56899999999999</v>
      </c>
      <c r="R60">
        <v>3827.2539999999999</v>
      </c>
    </row>
    <row r="61" spans="4:18">
      <c r="D61">
        <v>761.86900000000003</v>
      </c>
      <c r="H61">
        <v>458.452</v>
      </c>
      <c r="J61">
        <v>769.03200000000004</v>
      </c>
      <c r="L61">
        <v>4792.7650000000003</v>
      </c>
      <c r="N61">
        <v>294.20699999999999</v>
      </c>
      <c r="P61">
        <v>818.66399999999999</v>
      </c>
      <c r="R61">
        <v>1127.71</v>
      </c>
    </row>
    <row r="62" spans="4:18">
      <c r="D62">
        <v>2778.3409999999999</v>
      </c>
      <c r="H62">
        <v>423.65899999999999</v>
      </c>
      <c r="J62">
        <v>1087.288</v>
      </c>
      <c r="L62">
        <v>295.23099999999999</v>
      </c>
      <c r="N62">
        <v>260.43700000000001</v>
      </c>
      <c r="P62">
        <v>3644.5889999999999</v>
      </c>
      <c r="R62">
        <v>3408.712</v>
      </c>
    </row>
    <row r="63" spans="4:18">
      <c r="D63">
        <v>281.416</v>
      </c>
      <c r="H63">
        <v>492.22199999999998</v>
      </c>
      <c r="J63">
        <v>367.887</v>
      </c>
      <c r="L63">
        <v>296.25400000000002</v>
      </c>
      <c r="N63">
        <v>2124.433</v>
      </c>
      <c r="P63">
        <v>500.92</v>
      </c>
      <c r="R63">
        <v>2806.482</v>
      </c>
    </row>
    <row r="64" spans="4:18">
      <c r="D64">
        <v>541.34199999999998</v>
      </c>
      <c r="H64">
        <v>2489.25</v>
      </c>
      <c r="J64">
        <v>237.41300000000001</v>
      </c>
      <c r="L64">
        <v>1631.6990000000001</v>
      </c>
      <c r="N64">
        <v>331.04700000000003</v>
      </c>
      <c r="P64">
        <v>423.14699999999999</v>
      </c>
      <c r="R64">
        <v>240.994</v>
      </c>
    </row>
    <row r="65" spans="4:18">
      <c r="D65">
        <v>354.072</v>
      </c>
      <c r="H65">
        <v>43524.266000000003</v>
      </c>
      <c r="J65">
        <v>564.87800000000004</v>
      </c>
      <c r="L65">
        <v>750.61199999999997</v>
      </c>
      <c r="N65">
        <v>935.83500000000004</v>
      </c>
      <c r="P65">
        <v>273.22899999999998</v>
      </c>
      <c r="R65">
        <v>16298.575000000001</v>
      </c>
    </row>
    <row r="66" spans="4:18">
      <c r="D66">
        <v>570.50599999999997</v>
      </c>
      <c r="H66">
        <v>431.334</v>
      </c>
      <c r="J66">
        <v>1013.097</v>
      </c>
      <c r="L66">
        <v>2342.9140000000002</v>
      </c>
      <c r="N66">
        <v>2458.5500000000002</v>
      </c>
      <c r="P66">
        <v>443.61399999999998</v>
      </c>
      <c r="R66">
        <v>2480.5520000000001</v>
      </c>
    </row>
    <row r="67" spans="4:18">
      <c r="D67">
        <v>716.33100000000002</v>
      </c>
      <c r="H67">
        <v>2095.7800000000002</v>
      </c>
      <c r="J67">
        <v>2071.7310000000002</v>
      </c>
      <c r="L67">
        <v>429.79899999999998</v>
      </c>
      <c r="N67">
        <v>3792.9720000000002</v>
      </c>
      <c r="P67">
        <v>751.12400000000002</v>
      </c>
      <c r="R67">
        <v>12953.821</v>
      </c>
    </row>
    <row r="68" spans="4:18">
      <c r="D68">
        <v>2275.3739999999998</v>
      </c>
      <c r="H68">
        <v>2977.89</v>
      </c>
      <c r="J68">
        <v>628.32500000000005</v>
      </c>
      <c r="L68">
        <v>1199.3430000000001</v>
      </c>
      <c r="N68">
        <v>10573.044</v>
      </c>
      <c r="P68">
        <v>1126.175</v>
      </c>
      <c r="R68">
        <v>272.20600000000002</v>
      </c>
    </row>
    <row r="69" spans="4:18">
      <c r="D69">
        <v>867.27200000000005</v>
      </c>
      <c r="H69">
        <v>615.02099999999996</v>
      </c>
      <c r="J69">
        <v>727.58799999999997</v>
      </c>
      <c r="L69">
        <v>1230.5540000000001</v>
      </c>
      <c r="N69">
        <v>8681.9310000000005</v>
      </c>
      <c r="P69">
        <v>1533.46</v>
      </c>
      <c r="R69">
        <v>398.07499999999999</v>
      </c>
    </row>
    <row r="70" spans="4:18">
      <c r="D70">
        <v>20250.674999999999</v>
      </c>
      <c r="H70">
        <v>369.93400000000003</v>
      </c>
      <c r="J70">
        <v>1854.7850000000001</v>
      </c>
      <c r="L70">
        <v>16088.281000000001</v>
      </c>
      <c r="N70">
        <v>4287.7520000000004</v>
      </c>
      <c r="P70">
        <v>221.03899999999999</v>
      </c>
      <c r="R70">
        <v>764.93899999999996</v>
      </c>
    </row>
    <row r="71" spans="4:18">
      <c r="D71">
        <v>451.28800000000001</v>
      </c>
      <c r="H71">
        <v>10564.346</v>
      </c>
      <c r="J71">
        <v>5192.8869999999997</v>
      </c>
      <c r="L71">
        <v>1832.2719999999999</v>
      </c>
      <c r="N71">
        <v>3182.0439999999999</v>
      </c>
      <c r="P71">
        <v>1090.3579999999999</v>
      </c>
      <c r="R71">
        <v>308.02199999999999</v>
      </c>
    </row>
    <row r="72" spans="4:18">
      <c r="D72">
        <v>248.66900000000001</v>
      </c>
      <c r="H72">
        <v>34957.46</v>
      </c>
      <c r="J72">
        <v>3246.5140000000001</v>
      </c>
      <c r="L72">
        <v>3317.6350000000002</v>
      </c>
      <c r="N72">
        <v>358.67700000000002</v>
      </c>
      <c r="P72">
        <v>320.30200000000002</v>
      </c>
      <c r="R72">
        <v>244.06399999999999</v>
      </c>
    </row>
    <row r="73" spans="4:18">
      <c r="D73">
        <v>291.137</v>
      </c>
      <c r="H73">
        <v>386.81900000000002</v>
      </c>
      <c r="J73">
        <v>1081.1479999999999</v>
      </c>
      <c r="L73">
        <v>107.961</v>
      </c>
      <c r="N73">
        <v>6901.848</v>
      </c>
      <c r="P73">
        <v>448.73</v>
      </c>
      <c r="R73">
        <v>896.43700000000001</v>
      </c>
    </row>
    <row r="74" spans="4:18">
      <c r="D74">
        <v>370.44499999999999</v>
      </c>
      <c r="H74">
        <v>5640.0829999999996</v>
      </c>
      <c r="J74">
        <v>978.303</v>
      </c>
      <c r="L74">
        <v>286.53199999999998</v>
      </c>
      <c r="N74">
        <v>3283.3539999999998</v>
      </c>
      <c r="P74">
        <v>462.03300000000002</v>
      </c>
      <c r="R74">
        <v>359.7</v>
      </c>
    </row>
    <row r="75" spans="4:18">
      <c r="D75">
        <v>128.428</v>
      </c>
      <c r="H75">
        <v>1528.3430000000001</v>
      </c>
      <c r="J75">
        <v>262.99599999999998</v>
      </c>
      <c r="L75">
        <v>230.249</v>
      </c>
      <c r="N75">
        <v>3416.8980000000001</v>
      </c>
      <c r="P75">
        <v>15172.4</v>
      </c>
      <c r="R75">
        <v>450.77699999999999</v>
      </c>
    </row>
    <row r="76" spans="4:18">
      <c r="D76">
        <v>1912.0920000000001</v>
      </c>
      <c r="H76">
        <v>2619.7240000000002</v>
      </c>
      <c r="J76">
        <v>806.38400000000001</v>
      </c>
      <c r="L76">
        <v>9029.8629999999994</v>
      </c>
      <c r="N76">
        <v>1927.953</v>
      </c>
      <c r="P76">
        <v>673.351</v>
      </c>
      <c r="R76">
        <v>225.13300000000001</v>
      </c>
    </row>
    <row r="77" spans="4:18">
      <c r="D77">
        <v>1981.6780000000001</v>
      </c>
      <c r="H77">
        <v>852.43399999999997</v>
      </c>
      <c r="J77">
        <v>2000.098</v>
      </c>
      <c r="L77">
        <v>9849.5499999999993</v>
      </c>
      <c r="P77">
        <v>358.67700000000002</v>
      </c>
      <c r="R77">
        <v>348.44400000000002</v>
      </c>
    </row>
    <row r="78" spans="4:18">
      <c r="D78">
        <v>3672.7310000000002</v>
      </c>
      <c r="H78">
        <v>23010.083999999999</v>
      </c>
      <c r="J78">
        <v>6117.4660000000003</v>
      </c>
      <c r="L78">
        <v>2482.087</v>
      </c>
      <c r="P78">
        <v>1722.2639999999999</v>
      </c>
      <c r="R78">
        <v>5779.7669999999998</v>
      </c>
    </row>
    <row r="79" spans="4:18">
      <c r="D79">
        <v>9191.0370000000003</v>
      </c>
      <c r="H79">
        <v>544.41099999999994</v>
      </c>
      <c r="J79">
        <v>6943.8050000000003</v>
      </c>
      <c r="L79">
        <v>599.16</v>
      </c>
      <c r="P79">
        <v>1993.4469999999999</v>
      </c>
      <c r="R79">
        <v>476.87200000000001</v>
      </c>
    </row>
    <row r="80" spans="4:18">
      <c r="D80">
        <v>4376.7820000000002</v>
      </c>
      <c r="H80">
        <v>1116.453</v>
      </c>
      <c r="J80">
        <v>5774.65</v>
      </c>
      <c r="L80">
        <v>4302.0789999999997</v>
      </c>
      <c r="P80">
        <v>250.20400000000001</v>
      </c>
      <c r="R80">
        <v>231.273</v>
      </c>
    </row>
    <row r="81" spans="4:18">
      <c r="D81">
        <v>525.99199999999996</v>
      </c>
      <c r="H81">
        <v>232.29599999999999</v>
      </c>
      <c r="J81">
        <v>462.54500000000002</v>
      </c>
      <c r="L81">
        <v>4927.8450000000003</v>
      </c>
      <c r="P81">
        <v>1432.15</v>
      </c>
      <c r="R81">
        <v>396.029</v>
      </c>
    </row>
    <row r="82" spans="4:18">
      <c r="D82">
        <v>1766.779</v>
      </c>
      <c r="H82">
        <v>376.58499999999998</v>
      </c>
      <c r="J82">
        <v>650.83799999999997</v>
      </c>
      <c r="L82">
        <v>391.935</v>
      </c>
      <c r="P82">
        <v>411.89</v>
      </c>
      <c r="R82">
        <v>334.11700000000002</v>
      </c>
    </row>
    <row r="83" spans="4:18">
      <c r="D83">
        <v>2654.518</v>
      </c>
      <c r="H83">
        <v>839.64200000000005</v>
      </c>
      <c r="J83">
        <v>297.27699999999999</v>
      </c>
      <c r="L83">
        <v>350.49</v>
      </c>
      <c r="P83">
        <v>518.31700000000001</v>
      </c>
      <c r="R83">
        <v>1411.172</v>
      </c>
    </row>
    <row r="84" spans="4:18">
      <c r="D84">
        <v>3277.2139999999999</v>
      </c>
      <c r="H84">
        <v>559.76099999999997</v>
      </c>
      <c r="J84">
        <v>10932.233</v>
      </c>
      <c r="L84">
        <v>4657.6859999999997</v>
      </c>
      <c r="P84">
        <v>331.04700000000003</v>
      </c>
      <c r="R84">
        <v>285.50900000000001</v>
      </c>
    </row>
    <row r="85" spans="4:18">
      <c r="D85">
        <v>4328.174</v>
      </c>
      <c r="H85">
        <v>3446.0630000000001</v>
      </c>
      <c r="J85">
        <v>3475.74</v>
      </c>
      <c r="L85">
        <v>1167.6189999999999</v>
      </c>
      <c r="P85">
        <v>264.53100000000001</v>
      </c>
      <c r="R85">
        <v>10688.169</v>
      </c>
    </row>
    <row r="86" spans="4:18">
      <c r="D86">
        <v>1125.1510000000001</v>
      </c>
      <c r="H86">
        <v>14312.803</v>
      </c>
      <c r="J86">
        <v>1028.9580000000001</v>
      </c>
      <c r="L86">
        <v>2659.123</v>
      </c>
      <c r="P86">
        <v>1225.9490000000001</v>
      </c>
      <c r="R86">
        <v>1190.133</v>
      </c>
    </row>
    <row r="87" spans="4:18">
      <c r="D87">
        <v>481.47699999999998</v>
      </c>
      <c r="H87">
        <v>47902.071000000004</v>
      </c>
      <c r="J87">
        <v>6424.4650000000001</v>
      </c>
      <c r="L87">
        <v>291.137</v>
      </c>
      <c r="P87">
        <v>207.73599999999999</v>
      </c>
      <c r="R87">
        <v>399.61</v>
      </c>
    </row>
    <row r="88" spans="4:18">
      <c r="D88">
        <v>13278.217000000001</v>
      </c>
      <c r="H88">
        <v>1511.97</v>
      </c>
      <c r="J88">
        <v>386.30700000000002</v>
      </c>
      <c r="L88">
        <v>1034.587</v>
      </c>
      <c r="P88">
        <v>391.935</v>
      </c>
      <c r="R88">
        <v>861.64400000000001</v>
      </c>
    </row>
    <row r="89" spans="4:18">
      <c r="D89">
        <v>2759.9209999999998</v>
      </c>
      <c r="H89">
        <v>492.733</v>
      </c>
      <c r="J89">
        <v>571.01800000000003</v>
      </c>
      <c r="L89">
        <v>515.24699999999996</v>
      </c>
      <c r="P89">
        <v>426.72899999999998</v>
      </c>
      <c r="R89">
        <v>900.01900000000001</v>
      </c>
    </row>
    <row r="90" spans="4:18">
      <c r="D90">
        <v>525.48</v>
      </c>
      <c r="H90">
        <v>507.572</v>
      </c>
      <c r="J90">
        <v>1920.79</v>
      </c>
      <c r="L90">
        <v>194.43299999999999</v>
      </c>
      <c r="P90">
        <v>448.21800000000002</v>
      </c>
      <c r="R90">
        <v>558.73800000000006</v>
      </c>
    </row>
    <row r="91" spans="4:18">
      <c r="D91">
        <v>913.83399999999995</v>
      </c>
      <c r="H91">
        <v>344.351</v>
      </c>
      <c r="J91">
        <v>4659.2209999999995</v>
      </c>
      <c r="L91">
        <v>491.19799999999998</v>
      </c>
      <c r="P91">
        <v>7446.26</v>
      </c>
      <c r="R91">
        <v>427.24</v>
      </c>
    </row>
    <row r="92" spans="4:18">
      <c r="D92">
        <v>1372.2850000000001</v>
      </c>
      <c r="J92">
        <v>6511.4480000000003</v>
      </c>
      <c r="L92">
        <v>189.828</v>
      </c>
      <c r="P92">
        <v>7202.1959999999999</v>
      </c>
      <c r="R92">
        <v>20630.842000000001</v>
      </c>
    </row>
    <row r="93" spans="4:18">
      <c r="D93">
        <v>3971.0320000000002</v>
      </c>
      <c r="J93">
        <v>2389.4749999999999</v>
      </c>
      <c r="L93">
        <v>353.56</v>
      </c>
      <c r="P93">
        <v>13362.13</v>
      </c>
      <c r="R93">
        <v>2842.299</v>
      </c>
    </row>
    <row r="94" spans="4:18">
      <c r="D94">
        <v>8830.3130000000001</v>
      </c>
      <c r="J94">
        <v>269.13600000000002</v>
      </c>
      <c r="L94">
        <v>3637.9380000000001</v>
      </c>
      <c r="P94">
        <v>714.28399999999999</v>
      </c>
      <c r="R94">
        <v>4514.9309999999996</v>
      </c>
    </row>
    <row r="95" spans="4:18">
      <c r="D95">
        <v>1379.4490000000001</v>
      </c>
      <c r="J95">
        <v>420.589</v>
      </c>
      <c r="L95">
        <v>194.43299999999999</v>
      </c>
      <c r="P95">
        <v>302.90600000000001</v>
      </c>
      <c r="R95">
        <v>250.20400000000001</v>
      </c>
    </row>
    <row r="96" spans="4:18">
      <c r="J96">
        <v>38465.947</v>
      </c>
      <c r="L96">
        <v>549.52800000000002</v>
      </c>
      <c r="P96">
        <v>2299.422</v>
      </c>
      <c r="R96">
        <v>3466.53</v>
      </c>
    </row>
    <row r="97" spans="10:18">
      <c r="J97">
        <v>433.892</v>
      </c>
      <c r="L97">
        <v>9365.0030000000006</v>
      </c>
      <c r="P97">
        <v>734.75099999999998</v>
      </c>
      <c r="R97">
        <v>312.62700000000001</v>
      </c>
    </row>
    <row r="98" spans="10:18">
      <c r="L98">
        <v>210.29400000000001</v>
      </c>
      <c r="P98">
        <v>465.10300000000001</v>
      </c>
      <c r="R98">
        <v>6017.18</v>
      </c>
    </row>
    <row r="99" spans="10:18">
      <c r="L99">
        <v>177.548</v>
      </c>
      <c r="P99">
        <v>3454.25</v>
      </c>
      <c r="R99">
        <v>12519.418</v>
      </c>
    </row>
    <row r="100" spans="10:18">
      <c r="L100">
        <v>7254.8969999999999</v>
      </c>
      <c r="P100">
        <v>926.11400000000003</v>
      </c>
      <c r="R100">
        <v>992.63</v>
      </c>
    </row>
    <row r="101" spans="10:18">
      <c r="L101">
        <v>178.571</v>
      </c>
      <c r="P101">
        <v>411.37900000000002</v>
      </c>
      <c r="R101">
        <v>487.61700000000002</v>
      </c>
    </row>
    <row r="102" spans="10:18">
      <c r="L102">
        <v>926.625</v>
      </c>
      <c r="P102">
        <v>3970.0079999999998</v>
      </c>
      <c r="R102">
        <v>31897.704000000002</v>
      </c>
    </row>
    <row r="103" spans="10:18">
      <c r="L103">
        <v>1824.086</v>
      </c>
      <c r="P103">
        <v>297.78899999999999</v>
      </c>
      <c r="R103">
        <v>27359.236000000001</v>
      </c>
    </row>
    <row r="104" spans="10:18">
      <c r="L104">
        <v>160.15100000000001</v>
      </c>
      <c r="P104">
        <v>5146.326</v>
      </c>
      <c r="R104">
        <v>454.358</v>
      </c>
    </row>
    <row r="105" spans="10:18">
      <c r="L105">
        <v>850.899</v>
      </c>
      <c r="P105">
        <v>14911.963</v>
      </c>
      <c r="R105">
        <v>10122.779</v>
      </c>
    </row>
    <row r="106" spans="10:18">
      <c r="L106">
        <v>2468.7829999999999</v>
      </c>
      <c r="P106">
        <v>2980.4479999999999</v>
      </c>
      <c r="R106">
        <v>1066.8209999999999</v>
      </c>
    </row>
    <row r="107" spans="10:18">
      <c r="L107">
        <v>1841.482</v>
      </c>
      <c r="P107">
        <v>1066.8209999999999</v>
      </c>
      <c r="R107">
        <v>17415.027999999998</v>
      </c>
    </row>
    <row r="108" spans="10:18">
      <c r="L108">
        <v>1696.681</v>
      </c>
      <c r="P108">
        <v>21102.084999999999</v>
      </c>
      <c r="R108">
        <v>366.86399999999998</v>
      </c>
    </row>
    <row r="109" spans="10:18">
      <c r="L109">
        <v>1193.7139999999999</v>
      </c>
      <c r="P109">
        <v>612.46299999999997</v>
      </c>
      <c r="R109">
        <v>5617.5690000000004</v>
      </c>
    </row>
    <row r="110" spans="10:18">
      <c r="L110">
        <v>26855.758000000002</v>
      </c>
      <c r="P110">
        <v>635.48800000000006</v>
      </c>
      <c r="R110">
        <v>392.959</v>
      </c>
    </row>
    <row r="111" spans="10:18">
      <c r="L111">
        <v>1421.405</v>
      </c>
      <c r="P111">
        <v>933.27700000000004</v>
      </c>
      <c r="R111">
        <v>270.67099999999999</v>
      </c>
    </row>
    <row r="112" spans="10:18">
      <c r="L112">
        <v>1969.91</v>
      </c>
      <c r="P112">
        <v>1125.663</v>
      </c>
      <c r="R112">
        <v>2122.386</v>
      </c>
    </row>
    <row r="113" spans="12:18">
      <c r="L113">
        <v>2762.4789999999998</v>
      </c>
      <c r="P113">
        <v>401.14499999999998</v>
      </c>
      <c r="R113">
        <v>905.64700000000005</v>
      </c>
    </row>
    <row r="114" spans="12:18">
      <c r="L114">
        <v>8134.4489999999996</v>
      </c>
      <c r="P114">
        <v>1355.912</v>
      </c>
      <c r="R114">
        <v>1803.107</v>
      </c>
    </row>
    <row r="115" spans="12:18">
      <c r="L115">
        <v>1102.6379999999999</v>
      </c>
      <c r="P115">
        <v>3892.7469999999998</v>
      </c>
    </row>
    <row r="116" spans="12:18">
      <c r="L116">
        <v>318.25599999999997</v>
      </c>
      <c r="P116">
        <v>24722.115000000002</v>
      </c>
    </row>
    <row r="117" spans="12:18">
      <c r="L117">
        <v>299.32400000000001</v>
      </c>
      <c r="P117">
        <v>525.99199999999996</v>
      </c>
    </row>
    <row r="118" spans="12:18">
      <c r="L118">
        <v>303.92899999999997</v>
      </c>
      <c r="P118">
        <v>4655.6390000000001</v>
      </c>
    </row>
    <row r="119" spans="12:18">
      <c r="L119">
        <v>362.77</v>
      </c>
      <c r="P119">
        <v>384.26</v>
      </c>
    </row>
    <row r="120" spans="12:18">
      <c r="L120">
        <v>323.88400000000001</v>
      </c>
      <c r="P120">
        <v>239.971</v>
      </c>
    </row>
    <row r="121" spans="12:18">
      <c r="L121">
        <v>2296.864</v>
      </c>
      <c r="P121">
        <v>397.05200000000002</v>
      </c>
    </row>
    <row r="122" spans="12:18">
      <c r="L122">
        <v>247.64599999999999</v>
      </c>
      <c r="P122">
        <v>335.65199999999999</v>
      </c>
    </row>
    <row r="123" spans="12:18">
      <c r="L123">
        <v>300.85899999999998</v>
      </c>
      <c r="P123">
        <v>291.137</v>
      </c>
    </row>
    <row r="124" spans="12:18">
      <c r="L124">
        <v>1740.684</v>
      </c>
      <c r="P124">
        <v>12646.311</v>
      </c>
    </row>
    <row r="125" spans="12:18">
      <c r="P125">
        <v>180.61799999999999</v>
      </c>
    </row>
    <row r="126" spans="12:18">
      <c r="P126">
        <v>691.77099999999996</v>
      </c>
    </row>
    <row r="127" spans="12:18">
      <c r="P127">
        <v>273.22899999999998</v>
      </c>
    </row>
    <row r="128" spans="12:18">
      <c r="P128">
        <v>12287.633</v>
      </c>
    </row>
    <row r="129" spans="16:16">
      <c r="P129">
        <v>2536.835</v>
      </c>
    </row>
    <row r="130" spans="16:16">
      <c r="P130">
        <v>1436.7550000000001</v>
      </c>
    </row>
    <row r="131" spans="16:16">
      <c r="P131">
        <v>2435.0129999999999</v>
      </c>
    </row>
    <row r="132" spans="16:16">
      <c r="P132">
        <v>327.97699999999998</v>
      </c>
    </row>
    <row r="133" spans="16:16">
      <c r="P133">
        <v>1324.701</v>
      </c>
    </row>
    <row r="134" spans="16:16">
      <c r="P134">
        <v>7670.8810000000003</v>
      </c>
    </row>
    <row r="135" spans="16:16">
      <c r="P135">
        <v>6134.8630000000003</v>
      </c>
    </row>
    <row r="136" spans="16:16">
      <c r="P136">
        <v>21077.013999999999</v>
      </c>
    </row>
    <row r="137" spans="16:16">
      <c r="P137">
        <v>277.322</v>
      </c>
    </row>
    <row r="138" spans="16:16">
      <c r="P138">
        <v>1962.7470000000001</v>
      </c>
    </row>
    <row r="139" spans="16:16">
      <c r="P139">
        <v>3404.107</v>
      </c>
    </row>
    <row r="140" spans="16:16">
      <c r="P140">
        <v>4305.1490000000003</v>
      </c>
    </row>
    <row r="141" spans="16:16">
      <c r="P141">
        <v>16505.288</v>
      </c>
    </row>
    <row r="142" spans="16:16">
      <c r="P142">
        <v>903.6</v>
      </c>
    </row>
    <row r="143" spans="16:16">
      <c r="P143">
        <v>666.18799999999999</v>
      </c>
    </row>
    <row r="144" spans="16:16">
      <c r="P144">
        <v>379.14400000000001</v>
      </c>
    </row>
    <row r="145" spans="1:18">
      <c r="P145">
        <v>213.876</v>
      </c>
    </row>
    <row r="146" spans="1:18">
      <c r="P146">
        <v>2445.7579999999998</v>
      </c>
    </row>
    <row r="148" spans="1:18">
      <c r="A148" t="s">
        <v>51</v>
      </c>
      <c r="B148">
        <f>SUM(B3:B147)</f>
        <v>0</v>
      </c>
      <c r="D148">
        <f>SUM(D3:D147)</f>
        <v>183244.0990000001</v>
      </c>
      <c r="F148">
        <f>SUM(F3:F147)</f>
        <v>178203.68699999995</v>
      </c>
      <c r="H148">
        <f>SUM(H3:H147)</f>
        <v>421015.30700000009</v>
      </c>
      <c r="J148">
        <f>SUM(J3:J147)</f>
        <v>249154.22100000008</v>
      </c>
      <c r="L148">
        <f>SUM(L3:L147)</f>
        <v>339245.62200000009</v>
      </c>
      <c r="N148">
        <f>SUM(N3:N147)</f>
        <v>442848.0469999999</v>
      </c>
      <c r="P148">
        <f>SUM(P3:P147)</f>
        <v>450330.12599999993</v>
      </c>
      <c r="R148">
        <f>SUM(R3:R147)</f>
        <v>404367.266</v>
      </c>
    </row>
    <row r="153" spans="1:18">
      <c r="B153" s="17"/>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
  <sheetViews>
    <sheetView workbookViewId="0"/>
  </sheetViews>
  <sheetFormatPr baseColWidth="10" defaultRowHeight="15" x14ac:dyDescent="0"/>
  <cols>
    <col min="1" max="1" width="15" customWidth="1"/>
    <col min="2" max="2" width="14.83203125" customWidth="1"/>
    <col min="3" max="3" width="18.33203125" customWidth="1"/>
    <col min="4" max="4" width="16" customWidth="1"/>
    <col min="5" max="5" width="15" customWidth="1"/>
    <col min="6" max="6" width="15.1640625" customWidth="1"/>
    <col min="7" max="7" width="14" customWidth="1"/>
    <col min="8" max="8" width="16" customWidth="1"/>
    <col min="9" max="9" width="15.5" customWidth="1"/>
    <col min="10" max="10" width="12.5" customWidth="1"/>
  </cols>
  <sheetData>
    <row r="1" spans="1:10">
      <c r="B1" s="12" t="s">
        <v>24</v>
      </c>
      <c r="C1" s="12"/>
      <c r="D1" s="12"/>
      <c r="E1" s="12" t="s">
        <v>25</v>
      </c>
      <c r="F1" s="12"/>
      <c r="G1" s="12"/>
      <c r="H1" s="12" t="s">
        <v>48</v>
      </c>
    </row>
    <row r="2" spans="1:10">
      <c r="A2" t="s">
        <v>69</v>
      </c>
      <c r="B2" t="s">
        <v>68</v>
      </c>
      <c r="C2" t="s">
        <v>67</v>
      </c>
      <c r="D2" t="s">
        <v>66</v>
      </c>
      <c r="E2" t="s">
        <v>65</v>
      </c>
      <c r="F2" t="s">
        <v>64</v>
      </c>
      <c r="G2" s="1" t="s">
        <v>63</v>
      </c>
      <c r="H2" t="s">
        <v>62</v>
      </c>
      <c r="I2" t="s">
        <v>61</v>
      </c>
      <c r="J2" s="1" t="s">
        <v>60</v>
      </c>
    </row>
    <row r="3" spans="1:10">
      <c r="A3" t="s">
        <v>59</v>
      </c>
      <c r="B3" t="s">
        <v>58</v>
      </c>
      <c r="C3" t="s">
        <v>58</v>
      </c>
      <c r="D3" t="s">
        <v>58</v>
      </c>
      <c r="E3" t="s">
        <v>58</v>
      </c>
      <c r="F3" t="s">
        <v>58</v>
      </c>
      <c r="G3" s="1" t="s">
        <v>58</v>
      </c>
      <c r="H3" t="s">
        <v>58</v>
      </c>
      <c r="I3" t="s">
        <v>58</v>
      </c>
      <c r="J3" s="1" t="s">
        <v>58</v>
      </c>
    </row>
    <row r="4" spans="1:10">
      <c r="B4">
        <v>564400.71000000031</v>
      </c>
      <c r="C4">
        <v>690260.56400000001</v>
      </c>
      <c r="D4">
        <v>411831.43199999986</v>
      </c>
      <c r="E4">
        <v>463254.78199999995</v>
      </c>
      <c r="F4">
        <v>584578.72699999996</v>
      </c>
      <c r="G4">
        <v>574699.49999999977</v>
      </c>
      <c r="H4">
        <v>528824.64399999985</v>
      </c>
      <c r="I4">
        <v>500385.79600000003</v>
      </c>
      <c r="J4">
        <v>406783.86699999991</v>
      </c>
    </row>
    <row r="5" spans="1:10">
      <c r="A5" t="s">
        <v>70</v>
      </c>
      <c r="B5">
        <f>AVERAGE(B4,C4,D4)</f>
        <v>555497.56866666663</v>
      </c>
      <c r="E5">
        <f>AVERAGE(E4,F4,G4)</f>
        <v>540844.33633333317</v>
      </c>
      <c r="H5">
        <f>AVERAGE(H4,I4,J4)</f>
        <v>478664.76899999991</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
  <sheetViews>
    <sheetView workbookViewId="0">
      <selection activeCell="F25" sqref="F25"/>
    </sheetView>
  </sheetViews>
  <sheetFormatPr baseColWidth="10" defaultRowHeight="15" x14ac:dyDescent="0"/>
  <cols>
    <col min="1" max="1" width="17.83203125" customWidth="1"/>
    <col min="3" max="3" width="12.83203125" customWidth="1"/>
    <col min="4" max="4" width="12.1640625" customWidth="1"/>
    <col min="5" max="5" width="13.33203125" customWidth="1"/>
    <col min="6" max="6" width="14.83203125" customWidth="1"/>
    <col min="7" max="7" width="13.5" customWidth="1"/>
    <col min="8" max="8" width="14.1640625" customWidth="1"/>
    <col min="9" max="9" width="13.5" customWidth="1"/>
    <col min="10" max="10" width="16.83203125" customWidth="1"/>
  </cols>
  <sheetData>
    <row r="1" spans="1:10">
      <c r="B1" s="12" t="s">
        <v>24</v>
      </c>
      <c r="C1" s="12"/>
      <c r="D1" s="12"/>
      <c r="E1" s="12" t="s">
        <v>25</v>
      </c>
      <c r="F1" s="12"/>
      <c r="G1" s="12"/>
      <c r="H1" s="12" t="s">
        <v>48</v>
      </c>
    </row>
    <row r="2" spans="1:10">
      <c r="A2" t="s">
        <v>69</v>
      </c>
      <c r="B2" t="s">
        <v>81</v>
      </c>
      <c r="C2" t="s">
        <v>80</v>
      </c>
      <c r="D2" t="s">
        <v>79</v>
      </c>
      <c r="E2" t="s">
        <v>78</v>
      </c>
      <c r="F2" t="s">
        <v>77</v>
      </c>
      <c r="G2" s="1" t="s">
        <v>76</v>
      </c>
      <c r="H2" t="s">
        <v>75</v>
      </c>
      <c r="I2" t="s">
        <v>74</v>
      </c>
      <c r="J2" s="1" t="s">
        <v>73</v>
      </c>
    </row>
    <row r="3" spans="1:10">
      <c r="A3" t="s">
        <v>72</v>
      </c>
      <c r="B3" t="s">
        <v>58</v>
      </c>
      <c r="C3" t="s">
        <v>58</v>
      </c>
      <c r="D3" t="s">
        <v>58</v>
      </c>
      <c r="E3" t="s">
        <v>58</v>
      </c>
      <c r="F3" t="s">
        <v>58</v>
      </c>
      <c r="G3" s="1" t="s">
        <v>58</v>
      </c>
      <c r="H3" t="s">
        <v>58</v>
      </c>
      <c r="I3" t="s">
        <v>58</v>
      </c>
      <c r="J3" s="1" t="s">
        <v>58</v>
      </c>
    </row>
    <row r="4" spans="1:10">
      <c r="B4" t="s">
        <v>71</v>
      </c>
      <c r="C4">
        <v>183244.0990000001</v>
      </c>
      <c r="D4">
        <v>178203.68699999995</v>
      </c>
      <c r="E4">
        <v>421015.30700000009</v>
      </c>
      <c r="F4">
        <v>249154.22100000008</v>
      </c>
      <c r="G4">
        <v>339245.62200000009</v>
      </c>
      <c r="H4">
        <v>442848.0469999999</v>
      </c>
      <c r="I4">
        <v>450330.12599999993</v>
      </c>
      <c r="J4">
        <v>404367.266</v>
      </c>
    </row>
    <row r="5" spans="1:10">
      <c r="A5" t="s">
        <v>70</v>
      </c>
      <c r="B5">
        <f>AVERAGE(C4,D4)</f>
        <v>180723.89300000004</v>
      </c>
      <c r="E5">
        <f>AVERAGE(E4:G4)</f>
        <v>336471.71666666673</v>
      </c>
      <c r="H5">
        <f>AVERAGE(H4:J4)</f>
        <v>432515.14633333328</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T14"/>
  <sheetViews>
    <sheetView workbookViewId="0"/>
  </sheetViews>
  <sheetFormatPr baseColWidth="10" defaultRowHeight="15" x14ac:dyDescent="0"/>
  <sheetData>
    <row r="2" spans="1:20">
      <c r="A2" t="s">
        <v>26</v>
      </c>
      <c r="B2" t="s">
        <v>82</v>
      </c>
      <c r="F2" t="s">
        <v>27</v>
      </c>
      <c r="G2" t="s">
        <v>58</v>
      </c>
    </row>
    <row r="3" spans="1:20">
      <c r="A3" t="s">
        <v>23</v>
      </c>
      <c r="B3">
        <v>555497.56866666663</v>
      </c>
      <c r="F3" t="s">
        <v>24</v>
      </c>
      <c r="G3">
        <v>180723.89300000004</v>
      </c>
    </row>
    <row r="4" spans="1:20">
      <c r="A4" t="s">
        <v>24</v>
      </c>
      <c r="B4">
        <v>540844.33633333317</v>
      </c>
      <c r="F4" t="s">
        <v>25</v>
      </c>
      <c r="G4">
        <v>336471.71666666673</v>
      </c>
    </row>
    <row r="5" spans="1:20">
      <c r="A5" t="s">
        <v>25</v>
      </c>
      <c r="B5">
        <v>478664.76899999991</v>
      </c>
      <c r="F5" t="s">
        <v>48</v>
      </c>
      <c r="G5">
        <v>432515.14633333328</v>
      </c>
    </row>
    <row r="6" spans="1:20">
      <c r="A6" t="s">
        <v>22</v>
      </c>
      <c r="B6" s="2">
        <f>AVERAGE(B3:B5)</f>
        <v>525002.22466666659</v>
      </c>
      <c r="C6" s="2"/>
      <c r="D6" s="2"/>
      <c r="E6" s="2"/>
      <c r="F6" t="s">
        <v>22</v>
      </c>
      <c r="G6" s="2">
        <f>AVERAGE(G3:G5)</f>
        <v>316570.25200000004</v>
      </c>
      <c r="H6" s="2"/>
      <c r="I6" s="2"/>
      <c r="M6" s="4"/>
      <c r="N6" s="4"/>
      <c r="O6" s="4"/>
      <c r="P6" s="4"/>
      <c r="Q6" s="4"/>
      <c r="R6" s="4"/>
      <c r="S6" s="4"/>
      <c r="T6" s="4"/>
    </row>
    <row r="7" spans="1:20">
      <c r="A7" t="s">
        <v>28</v>
      </c>
      <c r="B7" s="2">
        <f>STDEV(B3:B5)</f>
        <v>40792.758581626782</v>
      </c>
      <c r="C7" s="2"/>
      <c r="D7" s="2"/>
      <c r="E7" s="2"/>
      <c r="F7" t="s">
        <v>28</v>
      </c>
      <c r="G7" s="2">
        <f>STDEV(G3:G5)</f>
        <v>127069.90216294979</v>
      </c>
      <c r="H7" s="2"/>
      <c r="I7" s="2"/>
      <c r="M7" s="4"/>
      <c r="N7" s="4"/>
      <c r="O7" s="4"/>
      <c r="P7" s="4"/>
      <c r="Q7" s="4"/>
      <c r="R7" s="4"/>
      <c r="S7" s="4"/>
      <c r="T7" s="4"/>
    </row>
    <row r="8" spans="1:20">
      <c r="A8" t="s">
        <v>29</v>
      </c>
      <c r="B8">
        <f>TTEST(B3:B5,G3:G5,2,3)</f>
        <v>9.3282641310108813E-2</v>
      </c>
    </row>
    <row r="11" spans="1:20">
      <c r="B11" s="12" t="s">
        <v>32</v>
      </c>
    </row>
    <row r="12" spans="1:20">
      <c r="B12" t="s">
        <v>30</v>
      </c>
      <c r="C12" t="s">
        <v>31</v>
      </c>
    </row>
    <row r="13" spans="1:20">
      <c r="A13" t="s">
        <v>22</v>
      </c>
      <c r="B13">
        <v>0.52500222466666657</v>
      </c>
      <c r="C13">
        <v>0.31657025200000005</v>
      </c>
    </row>
    <row r="14" spans="1:20">
      <c r="A14" t="s">
        <v>28</v>
      </c>
      <c r="B14">
        <v>4.079275858162678E-2</v>
      </c>
      <c r="C14">
        <v>0.12706990216294978</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1"/>
  <sheetViews>
    <sheetView zoomScale="75" zoomScaleNormal="75" zoomScalePageLayoutView="75" workbookViewId="0">
      <selection activeCell="A3" sqref="A3"/>
    </sheetView>
  </sheetViews>
  <sheetFormatPr baseColWidth="10" defaultRowHeight="15" x14ac:dyDescent="0"/>
  <cols>
    <col min="1" max="1" width="15.5" customWidth="1"/>
    <col min="2" max="2" width="15.83203125" customWidth="1"/>
    <col min="4" max="4" width="15.6640625" customWidth="1"/>
  </cols>
  <sheetData>
    <row r="1" spans="1:18">
      <c r="A1" t="s">
        <v>2</v>
      </c>
      <c r="B1" t="s">
        <v>3</v>
      </c>
      <c r="D1" t="s">
        <v>4</v>
      </c>
      <c r="F1" t="s">
        <v>5</v>
      </c>
      <c r="H1" t="s">
        <v>6</v>
      </c>
      <c r="J1" t="s">
        <v>7</v>
      </c>
      <c r="L1" t="s">
        <v>8</v>
      </c>
      <c r="N1" t="s">
        <v>9</v>
      </c>
      <c r="P1" t="s">
        <v>10</v>
      </c>
      <c r="R1" t="s">
        <v>11</v>
      </c>
    </row>
    <row r="2" spans="1:18">
      <c r="B2" t="s">
        <v>0</v>
      </c>
      <c r="D2" t="s">
        <v>0</v>
      </c>
      <c r="F2" t="s">
        <v>0</v>
      </c>
      <c r="H2" t="s">
        <v>0</v>
      </c>
      <c r="J2" t="s">
        <v>0</v>
      </c>
      <c r="L2" t="s">
        <v>0</v>
      </c>
      <c r="N2" t="s">
        <v>0</v>
      </c>
      <c r="P2" t="s">
        <v>0</v>
      </c>
      <c r="R2" t="s">
        <v>0</v>
      </c>
    </row>
    <row r="3" spans="1:18">
      <c r="B3">
        <v>18329.04</v>
      </c>
      <c r="D3">
        <v>5765.027</v>
      </c>
      <c r="E3" s="1"/>
      <c r="F3">
        <v>17344.855</v>
      </c>
      <c r="H3">
        <v>23968.863000000001</v>
      </c>
      <c r="J3">
        <v>6094.97</v>
      </c>
      <c r="L3">
        <v>61669.625999999997</v>
      </c>
      <c r="N3">
        <v>1301.8130000000001</v>
      </c>
      <c r="P3">
        <v>119552.344</v>
      </c>
      <c r="R3">
        <v>9262.5280000000002</v>
      </c>
    </row>
    <row r="4" spans="1:18">
      <c r="B4">
        <v>357.65199999999999</v>
      </c>
      <c r="D4">
        <v>22654.222000000002</v>
      </c>
      <c r="F4">
        <v>10530.987999999999</v>
      </c>
      <c r="H4">
        <v>706.58100000000002</v>
      </c>
      <c r="J4">
        <v>7706.2020000000002</v>
      </c>
      <c r="L4">
        <v>1555.8130000000001</v>
      </c>
      <c r="N4">
        <v>36011.021999999997</v>
      </c>
      <c r="P4">
        <v>430.00400000000002</v>
      </c>
      <c r="R4">
        <v>4174.8339999999998</v>
      </c>
    </row>
    <row r="5" spans="1:18">
      <c r="B5">
        <v>5988.2389999999996</v>
      </c>
      <c r="D5">
        <v>732.23800000000006</v>
      </c>
      <c r="F5">
        <v>2157.7159999999999</v>
      </c>
      <c r="H5">
        <v>2769.3679999999999</v>
      </c>
      <c r="J5">
        <v>2882.2570000000001</v>
      </c>
      <c r="L5">
        <v>1915.0050000000001</v>
      </c>
      <c r="N5">
        <v>304.28699999999998</v>
      </c>
      <c r="P5">
        <v>1161.2159999999999</v>
      </c>
      <c r="R5">
        <v>10079.433000000001</v>
      </c>
    </row>
    <row r="6" spans="1:18">
      <c r="B6">
        <v>4429.8599999999997</v>
      </c>
      <c r="D6">
        <v>4291.8280000000004</v>
      </c>
      <c r="F6">
        <v>3738.16</v>
      </c>
      <c r="H6">
        <v>2499.4609999999998</v>
      </c>
      <c r="J6">
        <v>8313.7489999999998</v>
      </c>
      <c r="L6">
        <v>8861.26</v>
      </c>
      <c r="N6">
        <v>1517.8420000000001</v>
      </c>
      <c r="P6">
        <v>86.718999999999994</v>
      </c>
      <c r="R6">
        <v>3228.62</v>
      </c>
    </row>
    <row r="7" spans="1:18">
      <c r="B7">
        <v>1502.961</v>
      </c>
      <c r="D7">
        <v>10043</v>
      </c>
      <c r="F7">
        <v>4444.741</v>
      </c>
      <c r="H7">
        <v>967.25199999999995</v>
      </c>
      <c r="J7">
        <v>383.30900000000003</v>
      </c>
      <c r="L7">
        <v>679.38499999999999</v>
      </c>
      <c r="N7">
        <v>2778.6039999999998</v>
      </c>
      <c r="P7">
        <v>398.19</v>
      </c>
      <c r="R7">
        <v>8457.4259999999995</v>
      </c>
    </row>
    <row r="8" spans="1:18">
      <c r="B8">
        <v>1325.931</v>
      </c>
      <c r="D8">
        <v>1862.152</v>
      </c>
      <c r="F8">
        <v>5737.3180000000002</v>
      </c>
      <c r="H8">
        <v>907.21600000000001</v>
      </c>
      <c r="J8">
        <v>2333.7199999999998</v>
      </c>
      <c r="L8">
        <v>3514.4340000000002</v>
      </c>
      <c r="N8">
        <v>1541.4459999999999</v>
      </c>
      <c r="P8">
        <v>580.86400000000003</v>
      </c>
      <c r="R8">
        <v>1042.1690000000001</v>
      </c>
    </row>
    <row r="9" spans="1:18">
      <c r="B9">
        <v>602.41600000000005</v>
      </c>
      <c r="D9">
        <v>554.69500000000005</v>
      </c>
      <c r="F9">
        <v>215.51499999999999</v>
      </c>
      <c r="H9">
        <v>1037.038</v>
      </c>
      <c r="J9">
        <v>181.13499999999999</v>
      </c>
      <c r="L9">
        <v>602.92899999999997</v>
      </c>
      <c r="N9">
        <v>6245.3180000000002</v>
      </c>
      <c r="P9">
        <v>1108.876</v>
      </c>
      <c r="R9">
        <v>22030.767</v>
      </c>
    </row>
    <row r="10" spans="1:18">
      <c r="B10">
        <v>535.70899999999995</v>
      </c>
      <c r="D10">
        <v>229.88300000000001</v>
      </c>
      <c r="F10">
        <v>136.49299999999999</v>
      </c>
      <c r="H10">
        <v>1982.7380000000001</v>
      </c>
      <c r="J10">
        <v>1256.145</v>
      </c>
      <c r="L10">
        <v>2807.34</v>
      </c>
      <c r="N10">
        <v>1490.1320000000001</v>
      </c>
      <c r="P10">
        <v>300.18200000000002</v>
      </c>
      <c r="R10">
        <v>2611.837</v>
      </c>
    </row>
    <row r="11" spans="1:18">
      <c r="B11">
        <v>2365.5340000000001</v>
      </c>
      <c r="D11">
        <v>3139.3359999999998</v>
      </c>
      <c r="F11">
        <v>7219.7529999999997</v>
      </c>
      <c r="H11">
        <v>651.67600000000004</v>
      </c>
      <c r="J11">
        <v>613.70500000000004</v>
      </c>
      <c r="L11">
        <v>8986.9770000000008</v>
      </c>
      <c r="N11">
        <v>92435.936000000002</v>
      </c>
      <c r="P11">
        <v>2094.0880000000002</v>
      </c>
      <c r="R11">
        <v>530.06399999999996</v>
      </c>
    </row>
    <row r="12" spans="1:18">
      <c r="B12">
        <v>13175.152</v>
      </c>
      <c r="D12">
        <v>185.75299999999999</v>
      </c>
      <c r="F12">
        <v>612.16499999999996</v>
      </c>
      <c r="H12">
        <v>6577.8270000000002</v>
      </c>
      <c r="J12">
        <v>2463.5419999999999</v>
      </c>
      <c r="L12">
        <v>1822.1279999999999</v>
      </c>
      <c r="N12">
        <v>2744.2249999999999</v>
      </c>
      <c r="P12">
        <v>1233.567</v>
      </c>
      <c r="R12">
        <v>808.69399999999996</v>
      </c>
    </row>
    <row r="13" spans="1:18">
      <c r="B13">
        <v>1095.0219999999999</v>
      </c>
      <c r="D13">
        <v>6125.2449999999999</v>
      </c>
      <c r="F13">
        <v>579.32500000000005</v>
      </c>
      <c r="H13">
        <v>732.75099999999998</v>
      </c>
      <c r="J13">
        <v>2671.36</v>
      </c>
      <c r="L13">
        <v>5184.6760000000004</v>
      </c>
      <c r="N13">
        <v>3633.9940000000001</v>
      </c>
      <c r="P13">
        <v>33584.938999999998</v>
      </c>
      <c r="R13">
        <v>8525.6720000000005</v>
      </c>
    </row>
    <row r="14" spans="1:18">
      <c r="B14">
        <v>977.51499999999999</v>
      </c>
      <c r="D14">
        <v>1802.6289999999999</v>
      </c>
      <c r="F14">
        <v>5065.116</v>
      </c>
      <c r="H14">
        <v>737.36900000000003</v>
      </c>
      <c r="J14">
        <v>361.24400000000003</v>
      </c>
      <c r="L14">
        <v>568.03599999999994</v>
      </c>
      <c r="N14">
        <v>3825.3919999999998</v>
      </c>
      <c r="P14">
        <v>201.66</v>
      </c>
      <c r="R14">
        <v>3420.018</v>
      </c>
    </row>
    <row r="15" spans="1:18">
      <c r="B15">
        <v>541.35299999999995</v>
      </c>
      <c r="D15">
        <v>545.45799999999997</v>
      </c>
      <c r="F15">
        <v>1506.5530000000001</v>
      </c>
      <c r="H15">
        <v>2283.433</v>
      </c>
      <c r="J15">
        <v>5387.8760000000002</v>
      </c>
      <c r="L15">
        <v>966.73900000000003</v>
      </c>
      <c r="N15">
        <v>730.69899999999996</v>
      </c>
      <c r="P15">
        <v>580.86400000000003</v>
      </c>
      <c r="R15">
        <v>1181.2280000000001</v>
      </c>
    </row>
    <row r="16" spans="1:18">
      <c r="B16">
        <v>437.70100000000002</v>
      </c>
      <c r="D16">
        <v>2667.768</v>
      </c>
      <c r="F16">
        <v>1828.799</v>
      </c>
      <c r="H16">
        <v>573.16700000000003</v>
      </c>
      <c r="J16">
        <v>4581.7470000000003</v>
      </c>
      <c r="L16">
        <v>1687.6880000000001</v>
      </c>
      <c r="N16">
        <v>1416.242</v>
      </c>
      <c r="P16">
        <v>9404.152</v>
      </c>
      <c r="R16">
        <v>595.23199999999997</v>
      </c>
    </row>
    <row r="17" spans="2:18">
      <c r="B17">
        <v>235.01400000000001</v>
      </c>
      <c r="D17">
        <v>762</v>
      </c>
      <c r="F17">
        <v>2855.5740000000001</v>
      </c>
      <c r="H17">
        <v>864.11300000000006</v>
      </c>
      <c r="J17">
        <v>866.678</v>
      </c>
      <c r="L17">
        <v>205.25200000000001</v>
      </c>
      <c r="N17">
        <v>600.87599999999998</v>
      </c>
      <c r="P17">
        <v>528.52499999999998</v>
      </c>
      <c r="R17">
        <v>2778.0909999999999</v>
      </c>
    </row>
    <row r="18" spans="2:18">
      <c r="B18">
        <v>7836.5370000000003</v>
      </c>
      <c r="D18">
        <v>754.303</v>
      </c>
      <c r="F18">
        <v>1885.7570000000001</v>
      </c>
      <c r="H18">
        <v>1783.643</v>
      </c>
      <c r="J18">
        <v>3334.3249999999998</v>
      </c>
      <c r="L18">
        <v>329.94299999999998</v>
      </c>
      <c r="N18">
        <v>232.44800000000001</v>
      </c>
      <c r="P18">
        <v>421.28100000000001</v>
      </c>
      <c r="R18">
        <v>37185.578999999998</v>
      </c>
    </row>
    <row r="19" spans="2:18">
      <c r="B19">
        <v>1045.248</v>
      </c>
      <c r="D19">
        <v>11789.184999999999</v>
      </c>
      <c r="F19">
        <v>996.5</v>
      </c>
      <c r="H19">
        <v>7649.7569999999996</v>
      </c>
      <c r="J19">
        <v>1000.605</v>
      </c>
      <c r="L19">
        <v>10622.325000000001</v>
      </c>
      <c r="N19">
        <v>214.489</v>
      </c>
      <c r="P19">
        <v>4270.79</v>
      </c>
      <c r="R19">
        <v>24782.175999999999</v>
      </c>
    </row>
    <row r="20" spans="2:18">
      <c r="B20">
        <v>1377.7570000000001</v>
      </c>
      <c r="D20">
        <v>5457.6620000000003</v>
      </c>
      <c r="F20">
        <v>2755</v>
      </c>
      <c r="H20">
        <v>886.69</v>
      </c>
      <c r="J20">
        <v>287.35300000000001</v>
      </c>
      <c r="L20">
        <v>414.09699999999998</v>
      </c>
      <c r="N20">
        <v>2453.7930000000001</v>
      </c>
      <c r="P20">
        <v>968.27800000000002</v>
      </c>
      <c r="R20">
        <v>3473.8969999999999</v>
      </c>
    </row>
    <row r="21" spans="2:18">
      <c r="B21">
        <v>4165.598</v>
      </c>
      <c r="D21">
        <v>3769.9740000000002</v>
      </c>
      <c r="F21">
        <v>1182.7670000000001</v>
      </c>
      <c r="H21">
        <v>2385.5459999999998</v>
      </c>
      <c r="J21">
        <v>1343.377</v>
      </c>
      <c r="L21">
        <v>9274.8430000000008</v>
      </c>
      <c r="N21">
        <v>2129.4940000000001</v>
      </c>
      <c r="P21">
        <v>18247.452000000001</v>
      </c>
      <c r="R21">
        <v>563.93100000000004</v>
      </c>
    </row>
    <row r="22" spans="2:18">
      <c r="B22">
        <v>1567.615</v>
      </c>
      <c r="D22">
        <v>2097.1660000000002</v>
      </c>
      <c r="F22">
        <v>7751.357</v>
      </c>
      <c r="H22">
        <v>204.739</v>
      </c>
      <c r="J22">
        <v>123.151</v>
      </c>
      <c r="L22">
        <v>2800.1559999999999</v>
      </c>
      <c r="N22">
        <v>347.39</v>
      </c>
      <c r="P22">
        <v>744.553</v>
      </c>
      <c r="R22">
        <v>2826.8389999999999</v>
      </c>
    </row>
    <row r="23" spans="2:18">
      <c r="B23">
        <v>502.35500000000002</v>
      </c>
      <c r="D23">
        <v>564.44399999999996</v>
      </c>
      <c r="F23">
        <v>4403.1769999999997</v>
      </c>
      <c r="H23">
        <v>197.042</v>
      </c>
      <c r="J23">
        <v>736.85599999999999</v>
      </c>
      <c r="L23">
        <v>1150.953</v>
      </c>
      <c r="N23">
        <v>230.90899999999999</v>
      </c>
      <c r="P23">
        <v>155.99199999999999</v>
      </c>
      <c r="R23">
        <v>1450.6210000000001</v>
      </c>
    </row>
    <row r="24" spans="2:18">
      <c r="B24">
        <v>632.17700000000002</v>
      </c>
      <c r="D24">
        <v>3464.6610000000001</v>
      </c>
      <c r="F24">
        <v>2808.8789999999999</v>
      </c>
      <c r="H24">
        <v>9425.7039999999997</v>
      </c>
      <c r="J24">
        <v>532.63</v>
      </c>
      <c r="L24">
        <v>1110.9290000000001</v>
      </c>
      <c r="N24">
        <v>20328.199000000001</v>
      </c>
      <c r="P24">
        <v>4111.2060000000001</v>
      </c>
      <c r="R24">
        <v>1013.434</v>
      </c>
    </row>
    <row r="25" spans="2:18">
      <c r="B25">
        <v>1156.0840000000001</v>
      </c>
      <c r="D25">
        <v>4059.38</v>
      </c>
      <c r="F25">
        <v>1318.7470000000001</v>
      </c>
      <c r="H25">
        <v>2650.835</v>
      </c>
      <c r="J25">
        <v>5271.9080000000004</v>
      </c>
      <c r="L25">
        <v>308.392</v>
      </c>
      <c r="N25">
        <v>187.80600000000001</v>
      </c>
      <c r="P25">
        <v>1988.383</v>
      </c>
      <c r="R25">
        <v>8163.4009999999998</v>
      </c>
    </row>
    <row r="26" spans="2:18">
      <c r="B26">
        <v>465.41</v>
      </c>
      <c r="D26">
        <v>3800.248</v>
      </c>
      <c r="F26">
        <v>1660.492</v>
      </c>
      <c r="H26">
        <v>432.56900000000002</v>
      </c>
      <c r="J26">
        <v>466.43599999999998</v>
      </c>
      <c r="L26">
        <v>619.34900000000005</v>
      </c>
      <c r="N26">
        <v>9142.9689999999991</v>
      </c>
      <c r="P26">
        <v>639.87400000000002</v>
      </c>
      <c r="R26">
        <v>981.62</v>
      </c>
    </row>
    <row r="27" spans="2:18">
      <c r="B27">
        <v>157.53100000000001</v>
      </c>
      <c r="D27">
        <v>11715.808000000001</v>
      </c>
      <c r="F27">
        <v>1925.7809999999999</v>
      </c>
      <c r="H27">
        <v>2422.4920000000002</v>
      </c>
      <c r="J27">
        <v>1673.8330000000001</v>
      </c>
      <c r="L27">
        <v>3314.826</v>
      </c>
      <c r="N27">
        <v>7370.1009999999997</v>
      </c>
      <c r="P27">
        <v>409.99200000000002</v>
      </c>
      <c r="R27">
        <v>209.357</v>
      </c>
    </row>
    <row r="28" spans="2:18">
      <c r="B28">
        <v>340.71899999999999</v>
      </c>
      <c r="D28">
        <v>288.38</v>
      </c>
      <c r="F28">
        <v>1594.8109999999999</v>
      </c>
      <c r="H28">
        <v>2724.7260000000001</v>
      </c>
      <c r="J28">
        <v>307.87900000000002</v>
      </c>
      <c r="L28">
        <v>3404.6239999999998</v>
      </c>
      <c r="N28">
        <v>856.92899999999997</v>
      </c>
      <c r="P28">
        <v>1242.29</v>
      </c>
      <c r="R28">
        <v>165.74100000000001</v>
      </c>
    </row>
    <row r="29" spans="2:18">
      <c r="B29">
        <v>3387.1779999999999</v>
      </c>
      <c r="D29">
        <v>871.81</v>
      </c>
      <c r="F29">
        <v>5563.88</v>
      </c>
      <c r="H29">
        <v>2494.8429999999998</v>
      </c>
      <c r="J29">
        <v>2534.8670000000002</v>
      </c>
      <c r="L29">
        <v>291.45800000000003</v>
      </c>
      <c r="N29">
        <v>2604.6529999999998</v>
      </c>
      <c r="P29">
        <v>6624.0079999999998</v>
      </c>
      <c r="R29">
        <v>7653.8620000000001</v>
      </c>
    </row>
    <row r="30" spans="2:18">
      <c r="B30">
        <v>23688.181</v>
      </c>
      <c r="D30">
        <v>4071.6950000000002</v>
      </c>
      <c r="F30">
        <v>197.042</v>
      </c>
      <c r="H30">
        <v>1711.2919999999999</v>
      </c>
      <c r="J30">
        <v>443.34500000000003</v>
      </c>
      <c r="L30">
        <v>1407.518</v>
      </c>
      <c r="N30">
        <v>2023.2760000000001</v>
      </c>
      <c r="P30">
        <v>452.58199999999999</v>
      </c>
      <c r="R30">
        <v>423.33300000000003</v>
      </c>
    </row>
    <row r="31" spans="2:18">
      <c r="B31">
        <v>2126.9279999999999</v>
      </c>
      <c r="D31">
        <v>1921.163</v>
      </c>
      <c r="F31">
        <v>1811.866</v>
      </c>
      <c r="H31">
        <v>467.46199999999999</v>
      </c>
      <c r="J31">
        <v>274.012</v>
      </c>
      <c r="L31">
        <v>2960.2530000000002</v>
      </c>
      <c r="N31">
        <v>7924.2820000000002</v>
      </c>
      <c r="P31">
        <v>437.70100000000002</v>
      </c>
      <c r="R31">
        <v>674.76700000000005</v>
      </c>
    </row>
    <row r="32" spans="2:18">
      <c r="B32">
        <v>247.84200000000001</v>
      </c>
      <c r="D32">
        <v>2143.8609999999999</v>
      </c>
      <c r="F32">
        <v>427.43799999999999</v>
      </c>
      <c r="H32">
        <v>2123.8490000000002</v>
      </c>
      <c r="J32">
        <v>4694.6360000000004</v>
      </c>
      <c r="L32">
        <v>1546.0640000000001</v>
      </c>
      <c r="N32">
        <v>2569.7600000000002</v>
      </c>
      <c r="P32">
        <v>1678.9649999999999</v>
      </c>
      <c r="R32">
        <v>1701.029</v>
      </c>
    </row>
    <row r="33" spans="2:18">
      <c r="B33">
        <v>615.24400000000003</v>
      </c>
      <c r="D33">
        <v>264.262</v>
      </c>
      <c r="F33">
        <v>719.41</v>
      </c>
      <c r="H33">
        <v>334.56099999999998</v>
      </c>
      <c r="J33">
        <v>187.29300000000001</v>
      </c>
      <c r="L33">
        <v>484.90899999999999</v>
      </c>
      <c r="N33">
        <v>385.875</v>
      </c>
      <c r="P33">
        <v>27228.271000000001</v>
      </c>
      <c r="R33">
        <v>138.03200000000001</v>
      </c>
    </row>
    <row r="34" spans="2:18">
      <c r="B34">
        <v>199.608</v>
      </c>
      <c r="D34">
        <v>1590.7059999999999</v>
      </c>
      <c r="F34">
        <v>4974.8050000000003</v>
      </c>
      <c r="H34">
        <v>282.73500000000001</v>
      </c>
      <c r="J34">
        <v>3251.1979999999999</v>
      </c>
      <c r="L34">
        <v>426.41199999999998</v>
      </c>
      <c r="N34">
        <v>734.29</v>
      </c>
      <c r="P34">
        <v>210.38399999999999</v>
      </c>
      <c r="R34">
        <v>1989.922</v>
      </c>
    </row>
    <row r="35" spans="2:18">
      <c r="B35">
        <v>24575.897000000001</v>
      </c>
      <c r="D35">
        <v>2132.5729999999999</v>
      </c>
      <c r="F35">
        <v>6914.9539999999997</v>
      </c>
      <c r="H35">
        <v>1268.973</v>
      </c>
      <c r="J35">
        <v>155.47900000000001</v>
      </c>
      <c r="L35">
        <v>2440.451</v>
      </c>
      <c r="N35">
        <v>207.30500000000001</v>
      </c>
      <c r="P35">
        <v>463.35700000000003</v>
      </c>
      <c r="R35">
        <v>106.73099999999999</v>
      </c>
    </row>
    <row r="36" spans="2:18">
      <c r="B36">
        <v>4514.0140000000001</v>
      </c>
      <c r="D36">
        <v>3123.942</v>
      </c>
      <c r="F36">
        <v>12262.805</v>
      </c>
      <c r="H36">
        <v>4956.8459999999995</v>
      </c>
      <c r="J36">
        <v>1019.591</v>
      </c>
      <c r="L36">
        <v>6309.9719999999998</v>
      </c>
      <c r="N36">
        <v>9873.1540000000005</v>
      </c>
      <c r="P36">
        <v>347.39</v>
      </c>
      <c r="R36">
        <v>1803.1420000000001</v>
      </c>
    </row>
    <row r="37" spans="2:18">
      <c r="B37">
        <v>1065.26</v>
      </c>
      <c r="D37">
        <v>432.56900000000002</v>
      </c>
      <c r="F37">
        <v>328.404</v>
      </c>
      <c r="H37">
        <v>270.93299999999999</v>
      </c>
      <c r="J37">
        <v>750.71100000000001</v>
      </c>
      <c r="L37">
        <v>9694.0709999999999</v>
      </c>
      <c r="N37">
        <v>2931.518</v>
      </c>
      <c r="P37">
        <v>662.96500000000003</v>
      </c>
      <c r="R37">
        <v>5703.451</v>
      </c>
    </row>
    <row r="38" spans="2:18">
      <c r="B38">
        <v>857.95500000000004</v>
      </c>
      <c r="D38">
        <v>970.84400000000005</v>
      </c>
      <c r="F38">
        <v>4476.0420000000004</v>
      </c>
      <c r="H38">
        <v>2625.6909999999998</v>
      </c>
      <c r="J38">
        <v>1362.3630000000001</v>
      </c>
      <c r="L38">
        <v>388.44</v>
      </c>
      <c r="N38">
        <v>329.94299999999998</v>
      </c>
      <c r="P38">
        <v>2042.7750000000001</v>
      </c>
      <c r="R38">
        <v>143.67699999999999</v>
      </c>
    </row>
    <row r="39" spans="2:18">
      <c r="B39">
        <v>743.01400000000001</v>
      </c>
      <c r="D39">
        <v>1516.3019999999999</v>
      </c>
      <c r="F39">
        <v>1188.4110000000001</v>
      </c>
      <c r="H39">
        <v>398.19</v>
      </c>
      <c r="J39">
        <v>1551.7080000000001</v>
      </c>
      <c r="L39">
        <v>13231.083000000001</v>
      </c>
      <c r="N39">
        <v>406.4</v>
      </c>
      <c r="P39">
        <v>92.364000000000004</v>
      </c>
      <c r="R39">
        <v>118.02</v>
      </c>
    </row>
    <row r="40" spans="2:18">
      <c r="B40">
        <v>2065.8649999999998</v>
      </c>
      <c r="D40">
        <v>519.80200000000002</v>
      </c>
      <c r="F40">
        <v>1549.6559999999999</v>
      </c>
      <c r="H40">
        <v>2361.942</v>
      </c>
      <c r="J40">
        <v>1925.7809999999999</v>
      </c>
      <c r="L40">
        <v>4841.3909999999996</v>
      </c>
      <c r="N40">
        <v>1471.1469999999999</v>
      </c>
      <c r="P40">
        <v>354.57400000000001</v>
      </c>
      <c r="R40">
        <v>117.50700000000001</v>
      </c>
    </row>
    <row r="41" spans="2:18">
      <c r="B41">
        <v>512.10500000000002</v>
      </c>
      <c r="D41">
        <v>1690.7670000000001</v>
      </c>
      <c r="F41">
        <v>3704.806</v>
      </c>
      <c r="H41">
        <v>145.21600000000001</v>
      </c>
      <c r="J41">
        <v>3278.9070000000002</v>
      </c>
      <c r="L41">
        <v>511.07799999999997</v>
      </c>
      <c r="N41">
        <v>7067.8670000000002</v>
      </c>
      <c r="P41">
        <v>125.717</v>
      </c>
      <c r="R41">
        <v>560.85199999999998</v>
      </c>
    </row>
    <row r="42" spans="2:18">
      <c r="B42">
        <v>12369.022999999999</v>
      </c>
      <c r="D42">
        <v>256.56599999999997</v>
      </c>
      <c r="F42">
        <v>5752.1989999999996</v>
      </c>
      <c r="H42">
        <v>2770.9079999999999</v>
      </c>
      <c r="J42">
        <v>792.274</v>
      </c>
      <c r="L42">
        <v>2886.875</v>
      </c>
      <c r="N42">
        <v>2187.4780000000001</v>
      </c>
      <c r="P42">
        <v>270.93299999999999</v>
      </c>
      <c r="R42">
        <v>188.31899999999999</v>
      </c>
    </row>
    <row r="43" spans="2:18">
      <c r="B43">
        <v>780.98500000000001</v>
      </c>
      <c r="D43">
        <v>63.115000000000002</v>
      </c>
      <c r="F43">
        <v>87.745000000000005</v>
      </c>
      <c r="H43">
        <v>10069.17</v>
      </c>
      <c r="J43">
        <v>213.46299999999999</v>
      </c>
      <c r="L43">
        <v>1332.088</v>
      </c>
      <c r="N43">
        <v>279.14299999999997</v>
      </c>
      <c r="P43">
        <v>1471.1469999999999</v>
      </c>
      <c r="R43">
        <v>420.25400000000002</v>
      </c>
    </row>
    <row r="44" spans="2:18">
      <c r="B44">
        <v>1046.2739999999999</v>
      </c>
      <c r="D44">
        <v>3713.0160000000001</v>
      </c>
      <c r="F44">
        <v>294.53699999999998</v>
      </c>
      <c r="H44">
        <v>9633.009</v>
      </c>
      <c r="J44">
        <v>3333.299</v>
      </c>
      <c r="L44">
        <v>1354.6659999999999</v>
      </c>
      <c r="N44">
        <v>636.28200000000004</v>
      </c>
      <c r="P44">
        <v>124.691</v>
      </c>
      <c r="R44">
        <v>3996.7779999999998</v>
      </c>
    </row>
    <row r="45" spans="2:18">
      <c r="B45">
        <v>28003.098999999998</v>
      </c>
      <c r="D45">
        <v>7390.6260000000002</v>
      </c>
      <c r="F45">
        <v>1212.0150000000001</v>
      </c>
      <c r="H45">
        <v>6634.2709999999997</v>
      </c>
      <c r="J45">
        <v>6673.7820000000002</v>
      </c>
      <c r="L45">
        <v>526.47199999999998</v>
      </c>
      <c r="N45">
        <v>1778.5119999999999</v>
      </c>
      <c r="P45">
        <v>1605.587</v>
      </c>
      <c r="R45">
        <v>13578.986000000001</v>
      </c>
    </row>
    <row r="46" spans="2:18">
      <c r="B46">
        <v>2388.1120000000001</v>
      </c>
      <c r="D46">
        <v>493.11900000000003</v>
      </c>
      <c r="F46">
        <v>231.422</v>
      </c>
      <c r="H46">
        <v>1070.3910000000001</v>
      </c>
      <c r="J46">
        <v>305.82600000000002</v>
      </c>
      <c r="L46">
        <v>165.74100000000001</v>
      </c>
      <c r="N46">
        <v>273.49900000000002</v>
      </c>
      <c r="P46">
        <v>138.54499999999999</v>
      </c>
      <c r="R46">
        <v>232.96100000000001</v>
      </c>
    </row>
    <row r="47" spans="2:18">
      <c r="B47">
        <v>678.87199999999996</v>
      </c>
      <c r="D47">
        <v>12922.179</v>
      </c>
      <c r="F47">
        <v>582.404</v>
      </c>
      <c r="H47">
        <v>15104.012000000001</v>
      </c>
      <c r="J47">
        <v>210.89699999999999</v>
      </c>
      <c r="L47">
        <v>4168.1629999999996</v>
      </c>
      <c r="N47">
        <v>943.13499999999999</v>
      </c>
      <c r="P47">
        <v>193.45</v>
      </c>
      <c r="R47">
        <v>1049.3530000000001</v>
      </c>
    </row>
    <row r="48" spans="2:18">
      <c r="B48">
        <v>3040.3009999999999</v>
      </c>
      <c r="D48">
        <v>547.51099999999997</v>
      </c>
      <c r="F48">
        <v>1124.27</v>
      </c>
      <c r="H48">
        <v>3585.76</v>
      </c>
      <c r="J48">
        <v>435.13499999999999</v>
      </c>
      <c r="L48">
        <v>492.09300000000002</v>
      </c>
      <c r="N48">
        <v>4878.8500000000004</v>
      </c>
      <c r="P48">
        <v>3211.6869999999999</v>
      </c>
      <c r="R48">
        <v>220.13300000000001</v>
      </c>
    </row>
    <row r="49" spans="2:18">
      <c r="B49">
        <v>151.374</v>
      </c>
      <c r="D49">
        <v>11486.438</v>
      </c>
      <c r="F49">
        <v>2077.6680000000001</v>
      </c>
      <c r="H49">
        <v>1437.28</v>
      </c>
      <c r="J49">
        <v>2791.433</v>
      </c>
      <c r="L49">
        <v>7324.9449999999997</v>
      </c>
      <c r="N49">
        <v>1167.886</v>
      </c>
      <c r="P49">
        <v>122.125</v>
      </c>
      <c r="R49">
        <v>5175.4390000000003</v>
      </c>
    </row>
    <row r="50" spans="2:18">
      <c r="B50">
        <v>192.42400000000001</v>
      </c>
      <c r="D50">
        <v>1320.799</v>
      </c>
      <c r="F50">
        <v>1592.759</v>
      </c>
      <c r="H50">
        <v>910.29399999999998</v>
      </c>
      <c r="J50">
        <v>1308.9970000000001</v>
      </c>
      <c r="L50">
        <v>757.89499999999998</v>
      </c>
      <c r="N50">
        <v>1425.991</v>
      </c>
      <c r="P50">
        <v>1286.4190000000001</v>
      </c>
      <c r="R50">
        <v>192.93700000000001</v>
      </c>
    </row>
    <row r="51" spans="2:18">
      <c r="B51">
        <v>3458.5030000000002</v>
      </c>
      <c r="D51">
        <v>1631.2439999999999</v>
      </c>
      <c r="F51">
        <v>187.80600000000001</v>
      </c>
      <c r="H51">
        <v>272.47300000000001</v>
      </c>
      <c r="J51">
        <v>3532.9070000000002</v>
      </c>
      <c r="L51">
        <v>250.92099999999999</v>
      </c>
      <c r="N51">
        <v>1227.923</v>
      </c>
      <c r="P51">
        <v>259.64400000000001</v>
      </c>
      <c r="R51">
        <v>347.90300000000002</v>
      </c>
    </row>
    <row r="52" spans="2:18">
      <c r="B52">
        <v>530.577</v>
      </c>
      <c r="D52">
        <v>1170.9649999999999</v>
      </c>
      <c r="F52">
        <v>246.816</v>
      </c>
      <c r="H52">
        <v>564.44399999999996</v>
      </c>
      <c r="J52">
        <v>21813.713</v>
      </c>
      <c r="L52">
        <v>3374.35</v>
      </c>
      <c r="N52">
        <v>2004.29</v>
      </c>
      <c r="P52">
        <v>265.28899999999999</v>
      </c>
      <c r="R52">
        <v>3009</v>
      </c>
    </row>
    <row r="53" spans="2:18">
      <c r="B53">
        <v>273.49900000000002</v>
      </c>
      <c r="D53">
        <v>4286.6970000000001</v>
      </c>
      <c r="F53">
        <v>344.82400000000001</v>
      </c>
      <c r="H53">
        <v>98.521000000000001</v>
      </c>
      <c r="J53">
        <v>260.15699999999998</v>
      </c>
      <c r="L53">
        <v>178.57</v>
      </c>
      <c r="N53">
        <v>458.73899999999998</v>
      </c>
      <c r="P53">
        <v>2789.893</v>
      </c>
      <c r="R53">
        <v>1158.1369999999999</v>
      </c>
    </row>
    <row r="54" spans="2:18">
      <c r="B54">
        <v>32704.405999999999</v>
      </c>
      <c r="D54">
        <v>1059.1020000000001</v>
      </c>
      <c r="F54">
        <v>266.315</v>
      </c>
      <c r="H54">
        <v>697.34500000000003</v>
      </c>
      <c r="J54">
        <v>270.42</v>
      </c>
      <c r="L54">
        <v>1736.9490000000001</v>
      </c>
      <c r="N54">
        <v>646.54499999999996</v>
      </c>
      <c r="P54">
        <v>348.416</v>
      </c>
      <c r="R54">
        <v>596.25800000000004</v>
      </c>
    </row>
    <row r="55" spans="2:18">
      <c r="B55">
        <v>2646.2170000000001</v>
      </c>
      <c r="D55">
        <v>108.271</v>
      </c>
      <c r="F55">
        <v>66.194000000000003</v>
      </c>
      <c r="H55">
        <v>742.50099999999998</v>
      </c>
      <c r="J55">
        <v>11839.985000000001</v>
      </c>
      <c r="L55">
        <v>2463.029</v>
      </c>
      <c r="N55">
        <v>396.65</v>
      </c>
      <c r="P55">
        <v>1159.163</v>
      </c>
      <c r="R55">
        <v>651.67600000000004</v>
      </c>
    </row>
    <row r="56" spans="2:18">
      <c r="B56">
        <v>3677.0970000000002</v>
      </c>
      <c r="D56">
        <v>2460.4630000000002</v>
      </c>
      <c r="F56">
        <v>896.95299999999997</v>
      </c>
      <c r="H56">
        <v>3381.5329999999999</v>
      </c>
      <c r="J56">
        <v>5656.7560000000003</v>
      </c>
      <c r="L56">
        <v>383.822</v>
      </c>
      <c r="N56">
        <v>6413.1120000000001</v>
      </c>
      <c r="P56">
        <v>176.00399999999999</v>
      </c>
      <c r="R56">
        <v>2030.973</v>
      </c>
    </row>
    <row r="57" spans="2:18">
      <c r="B57">
        <v>305.82600000000002</v>
      </c>
      <c r="D57">
        <v>358.16500000000002</v>
      </c>
      <c r="F57">
        <v>2512.8029999999999</v>
      </c>
      <c r="H57">
        <v>4796.2359999999999</v>
      </c>
      <c r="J57">
        <v>980.08</v>
      </c>
      <c r="L57">
        <v>696.31899999999996</v>
      </c>
      <c r="N57">
        <v>1706.1610000000001</v>
      </c>
      <c r="P57">
        <v>658.86</v>
      </c>
      <c r="R57">
        <v>354.57400000000001</v>
      </c>
    </row>
    <row r="58" spans="2:18">
      <c r="B58">
        <v>74.403999999999996</v>
      </c>
      <c r="D58">
        <v>676.82</v>
      </c>
      <c r="F58">
        <v>247.84200000000001</v>
      </c>
      <c r="H58">
        <v>166.768</v>
      </c>
      <c r="J58">
        <v>422.30700000000002</v>
      </c>
      <c r="L58">
        <v>249.38200000000001</v>
      </c>
      <c r="N58">
        <v>989.83</v>
      </c>
      <c r="P58">
        <v>449.50299999999999</v>
      </c>
      <c r="R58">
        <v>363.29700000000003</v>
      </c>
    </row>
    <row r="59" spans="2:18">
      <c r="B59">
        <v>257.59199999999998</v>
      </c>
      <c r="D59">
        <v>409.99200000000002</v>
      </c>
      <c r="F59">
        <v>230.39599999999999</v>
      </c>
      <c r="H59">
        <v>750.19799999999998</v>
      </c>
      <c r="J59">
        <v>1904.229</v>
      </c>
      <c r="L59">
        <v>564.44399999999996</v>
      </c>
      <c r="N59">
        <v>375.09899999999999</v>
      </c>
      <c r="P59">
        <v>1878.5730000000001</v>
      </c>
      <c r="R59">
        <v>1041.6559999999999</v>
      </c>
    </row>
    <row r="60" spans="2:18">
      <c r="B60">
        <v>2100.2449999999999</v>
      </c>
      <c r="D60">
        <v>283.24799999999999</v>
      </c>
      <c r="F60">
        <v>1426.5039999999999</v>
      </c>
      <c r="H60">
        <v>303.774</v>
      </c>
      <c r="J60">
        <v>221.15899999999999</v>
      </c>
      <c r="L60">
        <v>4016.277</v>
      </c>
      <c r="N60">
        <v>1776.46</v>
      </c>
      <c r="P60">
        <v>363.81</v>
      </c>
      <c r="R60">
        <v>842.56100000000004</v>
      </c>
    </row>
    <row r="61" spans="2:18">
      <c r="B61">
        <v>648.59799999999996</v>
      </c>
      <c r="D61">
        <v>298.642</v>
      </c>
      <c r="F61">
        <v>1386.48</v>
      </c>
      <c r="H61">
        <v>2909.9659999999999</v>
      </c>
      <c r="J61">
        <v>607.03399999999999</v>
      </c>
      <c r="L61">
        <v>1085.2719999999999</v>
      </c>
      <c r="N61">
        <v>1812.3789999999999</v>
      </c>
      <c r="P61">
        <v>407.42599999999999</v>
      </c>
      <c r="R61">
        <v>201.14699999999999</v>
      </c>
    </row>
    <row r="62" spans="2:18">
      <c r="B62">
        <v>5564.393</v>
      </c>
      <c r="D62">
        <v>338.15300000000002</v>
      </c>
      <c r="F62">
        <v>6930.348</v>
      </c>
      <c r="H62">
        <v>411.01799999999997</v>
      </c>
      <c r="J62">
        <v>10286.737999999999</v>
      </c>
      <c r="L62">
        <v>379.20400000000001</v>
      </c>
      <c r="N62">
        <v>1210.4760000000001</v>
      </c>
      <c r="P62">
        <v>463.87</v>
      </c>
      <c r="R62">
        <v>135.46700000000001</v>
      </c>
    </row>
    <row r="63" spans="2:18">
      <c r="B63">
        <v>215.51499999999999</v>
      </c>
      <c r="D63">
        <v>202.17400000000001</v>
      </c>
      <c r="F63">
        <v>8721.1749999999993</v>
      </c>
      <c r="H63">
        <v>3913.1370000000002</v>
      </c>
      <c r="J63">
        <v>3379.9940000000001</v>
      </c>
      <c r="L63">
        <v>264.262</v>
      </c>
      <c r="N63">
        <v>6137.56</v>
      </c>
      <c r="P63">
        <v>11761.476000000001</v>
      </c>
      <c r="R63">
        <v>361.24400000000003</v>
      </c>
    </row>
    <row r="64" spans="2:18">
      <c r="B64">
        <v>2067.9180000000001</v>
      </c>
      <c r="D64">
        <v>596.77099999999996</v>
      </c>
      <c r="F64">
        <v>563.41800000000001</v>
      </c>
      <c r="H64">
        <v>465.41</v>
      </c>
      <c r="J64">
        <v>199.608</v>
      </c>
      <c r="L64">
        <v>1072.9570000000001</v>
      </c>
      <c r="N64">
        <v>9845.9580000000005</v>
      </c>
      <c r="P64">
        <v>1878.06</v>
      </c>
      <c r="R64">
        <v>140.59800000000001</v>
      </c>
    </row>
    <row r="65" spans="2:18">
      <c r="B65">
        <v>1146.848</v>
      </c>
      <c r="D65">
        <v>1107.337</v>
      </c>
      <c r="F65">
        <v>5605.9560000000001</v>
      </c>
      <c r="H65">
        <v>2573.3519999999999</v>
      </c>
      <c r="J65">
        <v>236.04</v>
      </c>
      <c r="L65">
        <v>940.05600000000004</v>
      </c>
      <c r="N65">
        <v>2597.982</v>
      </c>
      <c r="P65">
        <v>1514.7629999999999</v>
      </c>
      <c r="R65">
        <v>294.53699999999998</v>
      </c>
    </row>
    <row r="66" spans="2:18">
      <c r="B66">
        <v>299.66899999999998</v>
      </c>
      <c r="D66">
        <v>110.836</v>
      </c>
      <c r="F66">
        <v>405.887</v>
      </c>
      <c r="H66">
        <v>517.23599999999999</v>
      </c>
      <c r="J66">
        <v>298.642</v>
      </c>
      <c r="L66">
        <v>362.27100000000002</v>
      </c>
      <c r="N66">
        <v>842.048</v>
      </c>
      <c r="P66">
        <v>1002.658</v>
      </c>
      <c r="R66">
        <v>2258.29</v>
      </c>
    </row>
    <row r="67" spans="2:18">
      <c r="B67">
        <v>136.49299999999999</v>
      </c>
      <c r="D67">
        <v>88.259</v>
      </c>
      <c r="F67">
        <v>19292.187000000002</v>
      </c>
      <c r="H67">
        <v>192.42400000000001</v>
      </c>
      <c r="J67">
        <v>229.88300000000001</v>
      </c>
      <c r="L67">
        <v>246.303</v>
      </c>
      <c r="N67">
        <v>4447.3069999999998</v>
      </c>
      <c r="P67">
        <v>298.642</v>
      </c>
      <c r="R67">
        <v>637.822</v>
      </c>
    </row>
    <row r="68" spans="2:18">
      <c r="B68">
        <v>1601.482</v>
      </c>
      <c r="D68">
        <v>737.88199999999995</v>
      </c>
      <c r="F68">
        <v>1599.943</v>
      </c>
      <c r="H68">
        <v>1299.248</v>
      </c>
      <c r="J68">
        <v>274.52499999999998</v>
      </c>
      <c r="L68">
        <v>2044.827</v>
      </c>
      <c r="N68">
        <v>284.78800000000001</v>
      </c>
      <c r="P68">
        <v>235.52699999999999</v>
      </c>
      <c r="R68">
        <v>452.58199999999999</v>
      </c>
    </row>
    <row r="69" spans="2:18">
      <c r="B69">
        <v>375.09899999999999</v>
      </c>
      <c r="D69">
        <v>374.07299999999998</v>
      </c>
      <c r="F69">
        <v>2263.9340000000002</v>
      </c>
      <c r="H69">
        <v>1745.672</v>
      </c>
      <c r="J69">
        <v>1457.2919999999999</v>
      </c>
      <c r="L69">
        <v>409.47899999999998</v>
      </c>
      <c r="N69">
        <v>832.29899999999998</v>
      </c>
      <c r="P69">
        <v>656.80799999999999</v>
      </c>
      <c r="R69">
        <v>946.21400000000006</v>
      </c>
    </row>
    <row r="70" spans="2:18">
      <c r="B70">
        <v>369.45400000000001</v>
      </c>
      <c r="D70">
        <v>314.036</v>
      </c>
      <c r="F70">
        <v>1380.836</v>
      </c>
      <c r="H70">
        <v>297.10300000000001</v>
      </c>
      <c r="J70">
        <v>1439.3330000000001</v>
      </c>
      <c r="L70">
        <v>364.83600000000001</v>
      </c>
      <c r="N70">
        <v>309.41800000000001</v>
      </c>
      <c r="P70">
        <v>130.84800000000001</v>
      </c>
      <c r="R70">
        <v>866.16499999999996</v>
      </c>
    </row>
    <row r="71" spans="2:18">
      <c r="B71">
        <v>7396.2709999999997</v>
      </c>
      <c r="D71">
        <v>864.11300000000006</v>
      </c>
      <c r="F71">
        <v>9049.0660000000007</v>
      </c>
      <c r="H71">
        <v>671.17499999999995</v>
      </c>
      <c r="J71">
        <v>143.67699999999999</v>
      </c>
      <c r="L71">
        <v>1742.5930000000001</v>
      </c>
      <c r="N71">
        <v>807.66800000000001</v>
      </c>
      <c r="P71">
        <v>870.78300000000002</v>
      </c>
      <c r="R71">
        <v>252.46</v>
      </c>
    </row>
    <row r="72" spans="2:18">
      <c r="B72">
        <v>199.608</v>
      </c>
      <c r="D72">
        <v>207.81800000000001</v>
      </c>
      <c r="F72">
        <v>12040.619000000001</v>
      </c>
      <c r="H72">
        <v>77.483000000000004</v>
      </c>
      <c r="J72">
        <v>838.45600000000002</v>
      </c>
      <c r="L72">
        <v>495.17099999999999</v>
      </c>
      <c r="N72">
        <v>3667.3470000000002</v>
      </c>
      <c r="P72">
        <v>1480.896</v>
      </c>
      <c r="R72">
        <v>356.62599999999998</v>
      </c>
    </row>
    <row r="73" spans="2:18">
      <c r="B73">
        <v>54.905000000000001</v>
      </c>
      <c r="D73">
        <v>18632.813999999998</v>
      </c>
      <c r="F73">
        <v>751.22400000000005</v>
      </c>
      <c r="H73">
        <v>420.25400000000002</v>
      </c>
      <c r="J73">
        <v>236.04</v>
      </c>
      <c r="L73">
        <v>3357.4160000000002</v>
      </c>
      <c r="N73">
        <v>533.65599999999995</v>
      </c>
      <c r="P73">
        <v>150.86099999999999</v>
      </c>
      <c r="R73">
        <v>311.98399999999998</v>
      </c>
    </row>
    <row r="74" spans="2:18">
      <c r="B74">
        <v>226.804</v>
      </c>
      <c r="D74">
        <v>592.66600000000005</v>
      </c>
      <c r="F74">
        <v>4372.3890000000001</v>
      </c>
      <c r="H74">
        <v>392.54500000000002</v>
      </c>
      <c r="J74">
        <v>2455.3319999999999</v>
      </c>
      <c r="L74">
        <v>6569.616</v>
      </c>
      <c r="N74">
        <v>399.21600000000001</v>
      </c>
      <c r="P74">
        <v>3679.1489999999999</v>
      </c>
      <c r="R74">
        <v>2342.9560000000001</v>
      </c>
    </row>
    <row r="75" spans="2:18">
      <c r="B75">
        <v>1127.8620000000001</v>
      </c>
      <c r="D75">
        <v>246.303</v>
      </c>
      <c r="F75">
        <v>2432.241</v>
      </c>
      <c r="H75">
        <v>398.70299999999997</v>
      </c>
      <c r="J75">
        <v>2595.9299999999998</v>
      </c>
      <c r="L75">
        <v>2317.3000000000002</v>
      </c>
      <c r="N75">
        <v>581.37699999999995</v>
      </c>
      <c r="P75">
        <v>800.99800000000005</v>
      </c>
      <c r="R75">
        <v>2180.8069999999998</v>
      </c>
    </row>
    <row r="76" spans="2:18">
      <c r="B76">
        <v>599.85</v>
      </c>
      <c r="D76">
        <v>2679.0569999999998</v>
      </c>
      <c r="F76">
        <v>14884.392</v>
      </c>
      <c r="H76">
        <v>994.96100000000001</v>
      </c>
      <c r="J76">
        <v>120.586</v>
      </c>
      <c r="L76">
        <v>2024.3019999999999</v>
      </c>
      <c r="N76">
        <v>904.13699999999994</v>
      </c>
      <c r="P76">
        <v>172.41200000000001</v>
      </c>
      <c r="R76">
        <v>324.81200000000001</v>
      </c>
    </row>
    <row r="77" spans="2:18">
      <c r="B77">
        <v>459.25200000000001</v>
      </c>
      <c r="D77">
        <v>383.30900000000003</v>
      </c>
      <c r="F77">
        <v>511.59199999999998</v>
      </c>
      <c r="H77">
        <v>1611.231</v>
      </c>
      <c r="J77">
        <v>2156.69</v>
      </c>
      <c r="L77">
        <v>14309.172</v>
      </c>
      <c r="N77">
        <v>3013.105</v>
      </c>
      <c r="P77">
        <v>2649.8090000000002</v>
      </c>
      <c r="R77">
        <v>8701.6759999999995</v>
      </c>
    </row>
    <row r="78" spans="2:18">
      <c r="B78">
        <v>469.00200000000001</v>
      </c>
      <c r="D78">
        <v>1364.9290000000001</v>
      </c>
      <c r="F78">
        <v>369.96699999999998</v>
      </c>
      <c r="H78">
        <v>508.51299999999998</v>
      </c>
      <c r="J78">
        <v>265.28899999999999</v>
      </c>
      <c r="L78">
        <v>429.49099999999999</v>
      </c>
      <c r="N78">
        <v>1362.3630000000001</v>
      </c>
      <c r="P78">
        <v>1932.9649999999999</v>
      </c>
      <c r="R78">
        <v>164.715</v>
      </c>
    </row>
    <row r="79" spans="2:18">
      <c r="B79">
        <v>2837.1010000000001</v>
      </c>
      <c r="D79">
        <v>502.86799999999999</v>
      </c>
      <c r="F79">
        <v>15816.237999999999</v>
      </c>
      <c r="H79">
        <v>1886.7829999999999</v>
      </c>
      <c r="J79">
        <v>2119.2310000000002</v>
      </c>
      <c r="L79">
        <v>680.41200000000003</v>
      </c>
      <c r="N79">
        <v>72057.963000000003</v>
      </c>
      <c r="P79">
        <v>680.92499999999995</v>
      </c>
      <c r="R79">
        <v>528.52499999999998</v>
      </c>
    </row>
    <row r="80" spans="2:18">
      <c r="B80">
        <v>398.19</v>
      </c>
      <c r="D80">
        <v>354.57400000000001</v>
      </c>
      <c r="F80">
        <v>696.83199999999999</v>
      </c>
      <c r="H80">
        <v>538.78800000000001</v>
      </c>
      <c r="J80">
        <v>425.38600000000002</v>
      </c>
      <c r="L80">
        <v>1237.672</v>
      </c>
      <c r="N80">
        <v>1111.9549999999999</v>
      </c>
      <c r="P80">
        <v>166.25399999999999</v>
      </c>
      <c r="R80">
        <v>1708.213</v>
      </c>
    </row>
    <row r="81" spans="2:18">
      <c r="B81">
        <v>2575.9180000000001</v>
      </c>
      <c r="D81">
        <v>2249.5659999999998</v>
      </c>
      <c r="F81">
        <v>1135.046</v>
      </c>
      <c r="H81">
        <v>2318.8389999999999</v>
      </c>
      <c r="J81">
        <v>300.18200000000002</v>
      </c>
      <c r="L81">
        <v>5944.11</v>
      </c>
      <c r="N81">
        <v>906.70299999999997</v>
      </c>
      <c r="P81">
        <v>116.994</v>
      </c>
      <c r="R81">
        <v>828.70699999999999</v>
      </c>
    </row>
    <row r="82" spans="2:18">
      <c r="B82">
        <v>476.18599999999998</v>
      </c>
      <c r="D82">
        <v>137.006</v>
      </c>
      <c r="F82">
        <v>1178.662</v>
      </c>
      <c r="H82">
        <v>262.72300000000001</v>
      </c>
      <c r="J82">
        <v>659.37300000000005</v>
      </c>
      <c r="L82">
        <v>595.745</v>
      </c>
      <c r="N82">
        <v>4514.0140000000001</v>
      </c>
      <c r="P82">
        <v>9114.2330000000002</v>
      </c>
      <c r="R82">
        <v>4964.03</v>
      </c>
    </row>
    <row r="83" spans="2:18">
      <c r="B83">
        <v>228.85599999999999</v>
      </c>
      <c r="D83">
        <v>1547.6030000000001</v>
      </c>
      <c r="F83">
        <v>3461.069</v>
      </c>
      <c r="H83">
        <v>924.149</v>
      </c>
      <c r="J83">
        <v>443.858</v>
      </c>
      <c r="L83">
        <v>188.83199999999999</v>
      </c>
      <c r="N83">
        <v>265.80200000000002</v>
      </c>
      <c r="P83">
        <v>7148.9409999999998</v>
      </c>
      <c r="R83">
        <v>630.125</v>
      </c>
    </row>
    <row r="84" spans="2:18">
      <c r="B84">
        <v>671.68899999999996</v>
      </c>
      <c r="D84">
        <v>382.79599999999999</v>
      </c>
      <c r="F84">
        <v>11606.511</v>
      </c>
      <c r="H84">
        <v>222.69900000000001</v>
      </c>
      <c r="J84">
        <v>1026.2619999999999</v>
      </c>
      <c r="L84">
        <v>12919.1</v>
      </c>
      <c r="N84">
        <v>14500.056</v>
      </c>
      <c r="P84">
        <v>1513.7370000000001</v>
      </c>
      <c r="R84">
        <v>365.86200000000002</v>
      </c>
    </row>
    <row r="85" spans="2:18">
      <c r="B85">
        <v>1738.4880000000001</v>
      </c>
      <c r="D85">
        <v>321.22000000000003</v>
      </c>
      <c r="F85">
        <v>825.11500000000001</v>
      </c>
      <c r="H85">
        <v>2145.4009999999998</v>
      </c>
      <c r="J85">
        <v>448.47699999999998</v>
      </c>
      <c r="L85">
        <v>1865.7439999999999</v>
      </c>
      <c r="N85">
        <v>7101.7330000000002</v>
      </c>
      <c r="P85">
        <v>5853.2860000000001</v>
      </c>
      <c r="R85">
        <v>219.62</v>
      </c>
    </row>
    <row r="86" spans="2:18">
      <c r="B86">
        <v>987.77700000000004</v>
      </c>
      <c r="D86">
        <v>8435.3610000000008</v>
      </c>
      <c r="F86">
        <v>1444.4639999999999</v>
      </c>
      <c r="H86">
        <v>1652.7950000000001</v>
      </c>
      <c r="J86">
        <v>265.28899999999999</v>
      </c>
      <c r="N86">
        <v>1338.2460000000001</v>
      </c>
      <c r="P86">
        <v>776.36699999999996</v>
      </c>
      <c r="R86">
        <v>158.55699999999999</v>
      </c>
    </row>
    <row r="87" spans="2:18">
      <c r="B87">
        <v>570.60199999999998</v>
      </c>
      <c r="D87">
        <v>182.67500000000001</v>
      </c>
      <c r="F87">
        <v>383.30900000000003</v>
      </c>
      <c r="H87">
        <v>19319.383000000002</v>
      </c>
      <c r="J87">
        <v>952.88400000000001</v>
      </c>
      <c r="N87">
        <v>1070.3910000000001</v>
      </c>
      <c r="P87">
        <v>2316.2730000000001</v>
      </c>
      <c r="R87">
        <v>878.48</v>
      </c>
    </row>
    <row r="88" spans="2:18">
      <c r="B88">
        <v>2562.576</v>
      </c>
      <c r="D88">
        <v>274.52499999999998</v>
      </c>
      <c r="F88">
        <v>14618.59</v>
      </c>
      <c r="H88">
        <v>803.05</v>
      </c>
      <c r="J88">
        <v>1203.2919999999999</v>
      </c>
      <c r="N88">
        <v>560.33900000000006</v>
      </c>
      <c r="P88">
        <v>169.333</v>
      </c>
      <c r="R88">
        <v>568.03599999999994</v>
      </c>
    </row>
    <row r="89" spans="2:18">
      <c r="B89">
        <v>1222.7909999999999</v>
      </c>
      <c r="D89">
        <v>1150.953</v>
      </c>
      <c r="F89">
        <v>164.202</v>
      </c>
      <c r="H89">
        <v>470.02800000000002</v>
      </c>
      <c r="J89">
        <v>201.14699999999999</v>
      </c>
      <c r="N89">
        <v>319.68099999999998</v>
      </c>
      <c r="P89">
        <v>158.04400000000001</v>
      </c>
      <c r="R89">
        <v>307.36500000000001</v>
      </c>
    </row>
    <row r="90" spans="2:18">
      <c r="B90">
        <v>473.10700000000003</v>
      </c>
      <c r="D90">
        <v>1150.953</v>
      </c>
      <c r="H90">
        <v>951.34500000000003</v>
      </c>
      <c r="J90">
        <v>283.76100000000002</v>
      </c>
      <c r="N90">
        <v>1850.35</v>
      </c>
      <c r="P90">
        <v>263.74900000000002</v>
      </c>
      <c r="R90">
        <v>3091.1010000000001</v>
      </c>
    </row>
    <row r="91" spans="2:18">
      <c r="B91">
        <v>607.54700000000003</v>
      </c>
      <c r="D91">
        <v>10048.645</v>
      </c>
      <c r="H91">
        <v>367.91500000000002</v>
      </c>
      <c r="J91">
        <v>418.71499999999997</v>
      </c>
      <c r="N91">
        <v>16279.594999999999</v>
      </c>
      <c r="P91">
        <v>3460.0419999999999</v>
      </c>
      <c r="R91">
        <v>239.119</v>
      </c>
    </row>
    <row r="92" spans="2:18">
      <c r="B92">
        <v>2367.0729999999999</v>
      </c>
      <c r="D92">
        <v>638.84799999999996</v>
      </c>
      <c r="H92">
        <v>2028.4069999999999</v>
      </c>
      <c r="J92">
        <v>10986.647999999999</v>
      </c>
      <c r="N92">
        <v>1529.13</v>
      </c>
      <c r="P92">
        <v>133.41399999999999</v>
      </c>
      <c r="R92">
        <v>282.73500000000001</v>
      </c>
    </row>
    <row r="93" spans="2:18">
      <c r="B93">
        <v>392.03199999999998</v>
      </c>
      <c r="D93">
        <v>479.77800000000002</v>
      </c>
      <c r="H93">
        <v>577.78599999999994</v>
      </c>
      <c r="J93">
        <v>8953.6229999999996</v>
      </c>
      <c r="N93">
        <v>5668.558</v>
      </c>
      <c r="P93">
        <v>612.16499999999996</v>
      </c>
      <c r="R93">
        <v>63.115000000000002</v>
      </c>
    </row>
    <row r="94" spans="2:18">
      <c r="B94">
        <v>6348.97</v>
      </c>
      <c r="D94">
        <v>1170.452</v>
      </c>
      <c r="H94">
        <v>1098.0999999999999</v>
      </c>
      <c r="J94">
        <v>222.69900000000001</v>
      </c>
      <c r="N94">
        <v>1323.8779999999999</v>
      </c>
      <c r="P94">
        <v>311.98399999999998</v>
      </c>
      <c r="R94">
        <v>3083.9169999999999</v>
      </c>
    </row>
    <row r="95" spans="2:18">
      <c r="B95">
        <v>252.97399999999999</v>
      </c>
      <c r="D95">
        <v>27754.743999999999</v>
      </c>
      <c r="H95">
        <v>234.501</v>
      </c>
      <c r="J95">
        <v>629.61199999999997</v>
      </c>
      <c r="N95">
        <v>1213.5550000000001</v>
      </c>
      <c r="P95">
        <v>2148.48</v>
      </c>
      <c r="R95">
        <v>111.349</v>
      </c>
    </row>
    <row r="96" spans="2:18">
      <c r="B96">
        <v>402.29500000000002</v>
      </c>
      <c r="D96">
        <v>766.61800000000005</v>
      </c>
      <c r="H96">
        <v>10711.61</v>
      </c>
      <c r="J96">
        <v>909.26800000000003</v>
      </c>
      <c r="N96">
        <v>2203.3850000000002</v>
      </c>
      <c r="P96">
        <v>248.35499999999999</v>
      </c>
      <c r="R96">
        <v>385.875</v>
      </c>
    </row>
    <row r="97" spans="2:18">
      <c r="B97">
        <v>599.85</v>
      </c>
      <c r="D97">
        <v>173.43799999999999</v>
      </c>
      <c r="H97">
        <v>6738.95</v>
      </c>
      <c r="J97">
        <v>2951.53</v>
      </c>
      <c r="N97">
        <v>2107.4290000000001</v>
      </c>
      <c r="P97">
        <v>819.47</v>
      </c>
      <c r="R97">
        <v>1079.115</v>
      </c>
    </row>
    <row r="98" spans="2:18">
      <c r="B98">
        <v>938.51700000000005</v>
      </c>
      <c r="D98">
        <v>4247.6989999999996</v>
      </c>
      <c r="H98">
        <v>349.95499999999998</v>
      </c>
      <c r="J98">
        <v>1785.6959999999999</v>
      </c>
      <c r="N98">
        <v>1537.3409999999999</v>
      </c>
      <c r="P98">
        <v>23049.331999999999</v>
      </c>
      <c r="R98">
        <v>113.91500000000001</v>
      </c>
    </row>
    <row r="99" spans="2:18">
      <c r="B99">
        <v>716.84400000000005</v>
      </c>
      <c r="D99">
        <v>215.51499999999999</v>
      </c>
      <c r="H99">
        <v>427.95100000000002</v>
      </c>
      <c r="J99">
        <v>9246.6209999999992</v>
      </c>
      <c r="N99">
        <v>5388.902</v>
      </c>
      <c r="P99">
        <v>285.30099999999999</v>
      </c>
      <c r="R99">
        <v>878.48</v>
      </c>
    </row>
    <row r="100" spans="2:18">
      <c r="B100">
        <v>7395.2439999999997</v>
      </c>
      <c r="D100">
        <v>114.941</v>
      </c>
      <c r="H100">
        <v>4366.232</v>
      </c>
      <c r="J100">
        <v>1908.3340000000001</v>
      </c>
      <c r="N100">
        <v>1994.027</v>
      </c>
      <c r="P100">
        <v>725.56700000000001</v>
      </c>
      <c r="R100">
        <v>1098.614</v>
      </c>
    </row>
    <row r="101" spans="2:18">
      <c r="B101">
        <v>1696.4110000000001</v>
      </c>
      <c r="D101">
        <v>81.075000000000003</v>
      </c>
      <c r="H101">
        <v>206.279</v>
      </c>
      <c r="N101">
        <v>1256.145</v>
      </c>
      <c r="P101">
        <v>1397.2560000000001</v>
      </c>
      <c r="R101">
        <v>1240.2380000000001</v>
      </c>
    </row>
    <row r="102" spans="2:18">
      <c r="B102">
        <v>963.14700000000005</v>
      </c>
      <c r="D102">
        <v>5171.3339999999998</v>
      </c>
      <c r="H102">
        <v>416.66199999999998</v>
      </c>
      <c r="N102">
        <v>1527.5909999999999</v>
      </c>
      <c r="P102">
        <v>440.26600000000002</v>
      </c>
      <c r="R102">
        <v>30856.108</v>
      </c>
    </row>
    <row r="103" spans="2:18">
      <c r="B103">
        <v>693.75300000000004</v>
      </c>
      <c r="D103">
        <v>1107.337</v>
      </c>
      <c r="H103">
        <v>6621.9560000000001</v>
      </c>
      <c r="P103">
        <v>1346.4559999999999</v>
      </c>
      <c r="R103">
        <v>298.642</v>
      </c>
    </row>
    <row r="104" spans="2:18">
      <c r="B104">
        <v>227.83</v>
      </c>
      <c r="D104">
        <v>2835.5619999999999</v>
      </c>
      <c r="P104">
        <v>3724.8180000000002</v>
      </c>
      <c r="R104">
        <v>358.67899999999997</v>
      </c>
    </row>
    <row r="105" spans="2:18">
      <c r="B105">
        <v>914.91300000000001</v>
      </c>
      <c r="D105">
        <v>83.126999999999995</v>
      </c>
      <c r="P105">
        <v>2278.8150000000001</v>
      </c>
      <c r="R105">
        <v>112.889</v>
      </c>
    </row>
    <row r="106" spans="2:18">
      <c r="B106">
        <v>727.10699999999997</v>
      </c>
      <c r="D106">
        <v>965.71299999999997</v>
      </c>
      <c r="P106">
        <v>654.24199999999996</v>
      </c>
      <c r="R106">
        <v>822.03599999999994</v>
      </c>
    </row>
    <row r="107" spans="2:18">
      <c r="B107">
        <v>289.40600000000001</v>
      </c>
      <c r="D107">
        <v>5102.5749999999998</v>
      </c>
      <c r="P107">
        <v>1160.1890000000001</v>
      </c>
      <c r="R107">
        <v>2584.6410000000001</v>
      </c>
    </row>
    <row r="108" spans="2:18">
      <c r="B108">
        <v>42534.457000000002</v>
      </c>
      <c r="P108">
        <v>848.20600000000002</v>
      </c>
      <c r="R108">
        <v>543.91899999999998</v>
      </c>
    </row>
    <row r="109" spans="2:18">
      <c r="B109">
        <v>1657.413</v>
      </c>
      <c r="P109">
        <v>348.92899999999997</v>
      </c>
      <c r="R109">
        <v>5417.1239999999998</v>
      </c>
    </row>
    <row r="110" spans="2:18">
      <c r="B110">
        <v>7573.3010000000004</v>
      </c>
      <c r="R110">
        <v>1699.49</v>
      </c>
    </row>
    <row r="111" spans="2:18">
      <c r="B111">
        <v>1692.306</v>
      </c>
      <c r="R111">
        <v>7818.0640000000003</v>
      </c>
    </row>
    <row r="112" spans="2:18">
      <c r="B112">
        <v>1798.011</v>
      </c>
      <c r="R112">
        <v>25690.418000000001</v>
      </c>
    </row>
    <row r="113" spans="2:18">
      <c r="B113">
        <v>21257.478999999999</v>
      </c>
      <c r="R113">
        <v>324.81200000000001</v>
      </c>
    </row>
    <row r="114" spans="2:18">
      <c r="B114">
        <v>15531.963</v>
      </c>
      <c r="R114">
        <v>197.042</v>
      </c>
    </row>
    <row r="115" spans="2:18">
      <c r="B115">
        <v>9806.4470000000001</v>
      </c>
      <c r="R115">
        <v>10649.521000000001</v>
      </c>
    </row>
    <row r="116" spans="2:18">
      <c r="B116">
        <v>527.49900000000002</v>
      </c>
      <c r="R116">
        <v>619.34900000000005</v>
      </c>
    </row>
    <row r="117" spans="2:18">
      <c r="B117">
        <v>2779.1179999999999</v>
      </c>
      <c r="R117">
        <v>130.84800000000001</v>
      </c>
    </row>
    <row r="118" spans="2:18">
      <c r="B118">
        <v>333.02199999999999</v>
      </c>
      <c r="R118">
        <v>539.81399999999996</v>
      </c>
    </row>
    <row r="119" spans="2:18">
      <c r="B119">
        <v>365.34899999999999</v>
      </c>
      <c r="R119">
        <v>4480.66</v>
      </c>
    </row>
    <row r="120" spans="2:18">
      <c r="R120">
        <v>1053.4580000000001</v>
      </c>
    </row>
    <row r="121" spans="2:18">
      <c r="R121">
        <v>696.83199999999999</v>
      </c>
    </row>
    <row r="122" spans="2:18">
      <c r="R122">
        <v>230.90899999999999</v>
      </c>
    </row>
    <row r="123" spans="2:18">
      <c r="R123">
        <v>174.97800000000001</v>
      </c>
    </row>
    <row r="124" spans="2:18">
      <c r="R124">
        <v>156.505</v>
      </c>
    </row>
    <row r="125" spans="2:18">
      <c r="R125">
        <v>2068.944</v>
      </c>
    </row>
    <row r="126" spans="2:18">
      <c r="R126">
        <v>139.059</v>
      </c>
    </row>
    <row r="127" spans="2:18">
      <c r="R127">
        <v>7750.3310000000001</v>
      </c>
    </row>
    <row r="128" spans="2:18">
      <c r="R128">
        <v>119.56</v>
      </c>
    </row>
    <row r="129" spans="1:18">
      <c r="R129">
        <v>223.21199999999999</v>
      </c>
    </row>
    <row r="130" spans="1:18">
      <c r="R130">
        <v>1737.462</v>
      </c>
    </row>
    <row r="131" spans="1:18">
      <c r="R131">
        <v>3534.4459999999999</v>
      </c>
    </row>
    <row r="132" spans="1:18">
      <c r="R132">
        <v>288.38</v>
      </c>
    </row>
    <row r="133" spans="1:18">
      <c r="R133">
        <v>472.59399999999999</v>
      </c>
    </row>
    <row r="134" spans="1:18">
      <c r="R134">
        <v>371.50700000000001</v>
      </c>
    </row>
    <row r="135" spans="1:18">
      <c r="R135">
        <v>373.55900000000003</v>
      </c>
    </row>
    <row r="136" spans="1:18">
      <c r="R136">
        <v>4487.3310000000001</v>
      </c>
    </row>
    <row r="137" spans="1:18">
      <c r="R137">
        <v>969.30499999999995</v>
      </c>
    </row>
    <row r="138" spans="1:18">
      <c r="R138">
        <v>4171.2420000000002</v>
      </c>
    </row>
    <row r="139" spans="1:18">
      <c r="R139">
        <v>3100.8510000000001</v>
      </c>
    </row>
    <row r="140" spans="1:18">
      <c r="R140">
        <v>3619.1129999999998</v>
      </c>
    </row>
    <row r="141" spans="1:18" s="12" customFormat="1">
      <c r="A141" s="12" t="s">
        <v>51</v>
      </c>
      <c r="B141" s="12">
        <f>SUM(B3:B140)</f>
        <v>399516.63299999997</v>
      </c>
      <c r="D141" s="12">
        <f t="shared" ref="D141:R141" si="0">SUM(D3:D140)</f>
        <v>287797.75000000006</v>
      </c>
      <c r="F141" s="12">
        <f t="shared" si="0"/>
        <v>299649.022</v>
      </c>
      <c r="H141" s="12">
        <f t="shared" si="0"/>
        <v>245495.73500000002</v>
      </c>
      <c r="J141" s="12">
        <f t="shared" si="0"/>
        <v>219135.67900000003</v>
      </c>
      <c r="L141" s="12">
        <f t="shared" si="0"/>
        <v>273679.96900000004</v>
      </c>
      <c r="N141" s="12">
        <f t="shared" si="0"/>
        <v>455383.26300000027</v>
      </c>
      <c r="P141" s="12">
        <f t="shared" si="0"/>
        <v>364300.44699999999</v>
      </c>
      <c r="R141" s="12">
        <f t="shared" si="0"/>
        <v>388767.55800000002</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6"/>
  <sheetViews>
    <sheetView zoomScale="75" zoomScaleNormal="75" zoomScalePageLayoutView="75" workbookViewId="0">
      <selection activeCell="A3" sqref="A3"/>
    </sheetView>
  </sheetViews>
  <sheetFormatPr baseColWidth="10" defaultRowHeight="15" x14ac:dyDescent="0"/>
  <cols>
    <col min="1" max="1" width="16.1640625" customWidth="1"/>
    <col min="2" max="2" width="15.83203125" customWidth="1"/>
  </cols>
  <sheetData>
    <row r="1" spans="1:18">
      <c r="A1" t="s">
        <v>2</v>
      </c>
      <c r="B1" t="s">
        <v>12</v>
      </c>
      <c r="D1" t="s">
        <v>13</v>
      </c>
      <c r="F1" t="s">
        <v>14</v>
      </c>
      <c r="H1" t="s">
        <v>15</v>
      </c>
      <c r="J1" t="s">
        <v>16</v>
      </c>
      <c r="L1" t="s">
        <v>17</v>
      </c>
      <c r="N1" t="s">
        <v>18</v>
      </c>
      <c r="P1" t="s">
        <v>19</v>
      </c>
      <c r="R1" t="s">
        <v>20</v>
      </c>
    </row>
    <row r="2" spans="1:18">
      <c r="B2" t="s">
        <v>0</v>
      </c>
      <c r="D2" t="s">
        <v>0</v>
      </c>
      <c r="F2" t="s">
        <v>0</v>
      </c>
      <c r="H2" t="s">
        <v>0</v>
      </c>
      <c r="J2" t="s">
        <v>0</v>
      </c>
      <c r="L2" t="s">
        <v>0</v>
      </c>
      <c r="N2" t="s">
        <v>0</v>
      </c>
      <c r="P2" t="s">
        <v>0</v>
      </c>
      <c r="R2" t="s">
        <v>0</v>
      </c>
    </row>
    <row r="3" spans="1:18">
      <c r="B3">
        <v>412.55700000000002</v>
      </c>
      <c r="D3">
        <v>41155.673999999999</v>
      </c>
      <c r="F3">
        <v>1061.155</v>
      </c>
      <c r="H3">
        <v>600.36300000000006</v>
      </c>
      <c r="J3">
        <v>5146.7039999999997</v>
      </c>
      <c r="L3">
        <v>5632.1260000000002</v>
      </c>
      <c r="N3">
        <v>2693.9380000000001</v>
      </c>
      <c r="P3">
        <v>10091.235000000001</v>
      </c>
      <c r="R3">
        <v>420.767</v>
      </c>
    </row>
    <row r="4" spans="1:18">
      <c r="B4">
        <v>1296.1690000000001</v>
      </c>
      <c r="D4">
        <v>29318.254000000001</v>
      </c>
      <c r="F4">
        <v>1622.0070000000001</v>
      </c>
      <c r="H4">
        <v>197.042</v>
      </c>
      <c r="J4">
        <v>641.92700000000002</v>
      </c>
      <c r="L4">
        <v>2961.279</v>
      </c>
      <c r="N4">
        <v>638.33500000000004</v>
      </c>
      <c r="P4">
        <v>1180.7139999999999</v>
      </c>
      <c r="R4">
        <v>316.60199999999998</v>
      </c>
    </row>
    <row r="5" spans="1:18">
      <c r="B5">
        <v>595.745</v>
      </c>
      <c r="D5">
        <v>1417.7809999999999</v>
      </c>
      <c r="F5">
        <v>678.87199999999996</v>
      </c>
      <c r="H5">
        <v>889.25599999999997</v>
      </c>
      <c r="J5">
        <v>24389.117999999999</v>
      </c>
      <c r="L5">
        <v>308.392</v>
      </c>
      <c r="N5">
        <v>1256.6579999999999</v>
      </c>
      <c r="P5">
        <v>251.434</v>
      </c>
      <c r="R5">
        <v>684.51700000000005</v>
      </c>
    </row>
    <row r="6" spans="1:18">
      <c r="B6">
        <v>41513.326000000001</v>
      </c>
      <c r="D6">
        <v>20071.12</v>
      </c>
      <c r="F6">
        <v>369.45400000000001</v>
      </c>
      <c r="H6">
        <v>1000.092</v>
      </c>
      <c r="J6">
        <v>286.327</v>
      </c>
      <c r="L6">
        <v>306.85199999999998</v>
      </c>
      <c r="N6">
        <v>322.24599999999998</v>
      </c>
      <c r="P6">
        <v>69.272999999999996</v>
      </c>
      <c r="R6">
        <v>2612.35</v>
      </c>
    </row>
    <row r="7" spans="1:18">
      <c r="B7">
        <v>12877.022999999999</v>
      </c>
      <c r="D7">
        <v>5685.4920000000002</v>
      </c>
      <c r="F7">
        <v>10906.6</v>
      </c>
      <c r="H7">
        <v>479.26400000000001</v>
      </c>
      <c r="J7">
        <v>389.46600000000001</v>
      </c>
      <c r="L7">
        <v>394.59800000000001</v>
      </c>
      <c r="N7">
        <v>318.654</v>
      </c>
      <c r="P7">
        <v>802.024</v>
      </c>
      <c r="R7">
        <v>193.964</v>
      </c>
    </row>
    <row r="8" spans="1:18">
      <c r="B8">
        <v>505.947</v>
      </c>
      <c r="D8">
        <v>2664.1759999999999</v>
      </c>
      <c r="F8">
        <v>10633.614</v>
      </c>
      <c r="H8">
        <v>7736.99</v>
      </c>
      <c r="J8">
        <v>4937.8599999999997</v>
      </c>
      <c r="L8">
        <v>1466.0150000000001</v>
      </c>
      <c r="N8">
        <v>380.74299999999999</v>
      </c>
      <c r="P8">
        <v>2868.402</v>
      </c>
      <c r="R8">
        <v>7159.7169999999996</v>
      </c>
    </row>
    <row r="9" spans="1:18">
      <c r="B9">
        <v>463.35700000000003</v>
      </c>
      <c r="D9">
        <v>215.00200000000001</v>
      </c>
      <c r="F9">
        <v>101.087</v>
      </c>
      <c r="H9">
        <v>4546.8540000000003</v>
      </c>
      <c r="J9">
        <v>324.29899999999998</v>
      </c>
      <c r="L9">
        <v>138.03200000000001</v>
      </c>
      <c r="N9">
        <v>423.846</v>
      </c>
      <c r="P9">
        <v>530.577</v>
      </c>
      <c r="R9">
        <v>180.10900000000001</v>
      </c>
    </row>
    <row r="10" spans="1:18">
      <c r="B10">
        <v>204.226</v>
      </c>
      <c r="D10">
        <v>2310.116</v>
      </c>
      <c r="F10">
        <v>8806.3549999999996</v>
      </c>
      <c r="H10">
        <v>6222.74</v>
      </c>
      <c r="J10">
        <v>90.311000000000007</v>
      </c>
      <c r="L10">
        <v>470.02800000000002</v>
      </c>
      <c r="N10">
        <v>1015.486</v>
      </c>
      <c r="P10">
        <v>206.792</v>
      </c>
      <c r="R10">
        <v>142.137</v>
      </c>
    </row>
    <row r="11" spans="1:18">
      <c r="B11">
        <v>381.76900000000001</v>
      </c>
      <c r="D11">
        <v>1019.591</v>
      </c>
      <c r="F11">
        <v>255.02600000000001</v>
      </c>
      <c r="H11">
        <v>448.99</v>
      </c>
      <c r="J11">
        <v>4388.2969999999996</v>
      </c>
      <c r="L11">
        <v>745.57899999999995</v>
      </c>
      <c r="N11">
        <v>1237.672</v>
      </c>
      <c r="P11">
        <v>232.96100000000001</v>
      </c>
      <c r="R11">
        <v>174.465</v>
      </c>
    </row>
    <row r="12" spans="1:18">
      <c r="B12">
        <v>508.51299999999998</v>
      </c>
      <c r="D12">
        <v>865.13900000000001</v>
      </c>
      <c r="F12">
        <v>613.70500000000004</v>
      </c>
      <c r="H12">
        <v>2468.6729999999998</v>
      </c>
      <c r="J12">
        <v>342.25799999999998</v>
      </c>
      <c r="L12">
        <v>5845.5889999999999</v>
      </c>
      <c r="N12">
        <v>259.13099999999997</v>
      </c>
      <c r="P12">
        <v>68.245999999999995</v>
      </c>
      <c r="R12">
        <v>880.02</v>
      </c>
    </row>
    <row r="13" spans="1:18">
      <c r="B13">
        <v>263.74900000000002</v>
      </c>
      <c r="D13">
        <v>1396.23</v>
      </c>
      <c r="F13">
        <v>3190.136</v>
      </c>
      <c r="H13">
        <v>191.398</v>
      </c>
      <c r="J13">
        <v>42.59</v>
      </c>
      <c r="L13">
        <v>377.15100000000001</v>
      </c>
      <c r="N13">
        <v>398.70299999999997</v>
      </c>
      <c r="P13">
        <v>756.86800000000005</v>
      </c>
      <c r="R13">
        <v>3495.4490000000001</v>
      </c>
    </row>
    <row r="14" spans="1:18">
      <c r="B14">
        <v>670.66200000000003</v>
      </c>
      <c r="D14">
        <v>2091.009</v>
      </c>
      <c r="F14">
        <v>758.92100000000005</v>
      </c>
      <c r="H14">
        <v>5589.0230000000001</v>
      </c>
      <c r="J14">
        <v>150.34700000000001</v>
      </c>
      <c r="L14">
        <v>800.48400000000004</v>
      </c>
      <c r="N14">
        <v>355.6</v>
      </c>
      <c r="P14">
        <v>396.137</v>
      </c>
      <c r="R14">
        <v>263.23599999999999</v>
      </c>
    </row>
    <row r="15" spans="1:18">
      <c r="B15">
        <v>7315.7089999999998</v>
      </c>
      <c r="D15">
        <v>1924.241</v>
      </c>
      <c r="F15">
        <v>549.56299999999999</v>
      </c>
      <c r="H15">
        <v>12501.411</v>
      </c>
      <c r="J15">
        <v>928.76700000000005</v>
      </c>
      <c r="L15">
        <v>277.60399999999998</v>
      </c>
      <c r="N15">
        <v>110.836</v>
      </c>
      <c r="P15">
        <v>381.25599999999997</v>
      </c>
      <c r="R15">
        <v>153.42599999999999</v>
      </c>
    </row>
    <row r="16" spans="1:18">
      <c r="B16">
        <v>1990.4349999999999</v>
      </c>
      <c r="D16">
        <v>1337.7329999999999</v>
      </c>
      <c r="F16">
        <v>546.99800000000005</v>
      </c>
      <c r="H16">
        <v>1778.5119999999999</v>
      </c>
      <c r="J16">
        <v>202.68700000000001</v>
      </c>
      <c r="L16">
        <v>928.25400000000002</v>
      </c>
      <c r="N16">
        <v>675.28</v>
      </c>
      <c r="P16">
        <v>1233.567</v>
      </c>
      <c r="R16">
        <v>667.07</v>
      </c>
    </row>
    <row r="17" spans="2:18">
      <c r="B17">
        <v>396.137</v>
      </c>
      <c r="D17">
        <v>416.66199999999998</v>
      </c>
      <c r="F17">
        <v>826.14099999999996</v>
      </c>
      <c r="H17">
        <v>2047.9059999999999</v>
      </c>
      <c r="J17">
        <v>479.26400000000001</v>
      </c>
      <c r="L17">
        <v>1153.519</v>
      </c>
      <c r="N17">
        <v>455.66</v>
      </c>
      <c r="P17">
        <v>1232.028</v>
      </c>
      <c r="R17">
        <v>227.83</v>
      </c>
    </row>
    <row r="18" spans="2:18">
      <c r="B18">
        <v>2347.0610000000001</v>
      </c>
      <c r="D18">
        <v>418.202</v>
      </c>
      <c r="F18">
        <v>2477.3969999999999</v>
      </c>
      <c r="H18">
        <v>839.995</v>
      </c>
      <c r="J18">
        <v>242.19800000000001</v>
      </c>
      <c r="L18">
        <v>359.19200000000001</v>
      </c>
      <c r="N18">
        <v>217.56800000000001</v>
      </c>
      <c r="P18">
        <v>757.89499999999998</v>
      </c>
      <c r="R18">
        <v>288.89299999999997</v>
      </c>
    </row>
    <row r="19" spans="2:18">
      <c r="B19">
        <v>12644.575000000001</v>
      </c>
      <c r="D19">
        <v>3243.5010000000002</v>
      </c>
      <c r="F19">
        <v>689.64800000000002</v>
      </c>
      <c r="H19">
        <v>214.489</v>
      </c>
      <c r="J19">
        <v>289.91899999999998</v>
      </c>
      <c r="L19">
        <v>263.74900000000002</v>
      </c>
      <c r="N19">
        <v>450.529</v>
      </c>
      <c r="P19">
        <v>424.35899999999998</v>
      </c>
      <c r="R19">
        <v>690.16099999999994</v>
      </c>
    </row>
    <row r="20" spans="2:18">
      <c r="B20">
        <v>1603.5340000000001</v>
      </c>
      <c r="D20">
        <v>845.64</v>
      </c>
      <c r="F20">
        <v>600.36300000000006</v>
      </c>
      <c r="H20">
        <v>437.18799999999999</v>
      </c>
      <c r="J20">
        <v>1590.193</v>
      </c>
      <c r="L20">
        <v>397.16300000000001</v>
      </c>
      <c r="N20">
        <v>439.75299999999999</v>
      </c>
      <c r="P20">
        <v>139.059</v>
      </c>
      <c r="R20">
        <v>1346.9690000000001</v>
      </c>
    </row>
    <row r="21" spans="2:18">
      <c r="B21">
        <v>462.84399999999999</v>
      </c>
      <c r="D21">
        <v>853.85</v>
      </c>
      <c r="F21">
        <v>1687.6880000000001</v>
      </c>
      <c r="H21">
        <v>350.98200000000003</v>
      </c>
      <c r="J21">
        <v>327.89100000000002</v>
      </c>
      <c r="L21">
        <v>2034.5650000000001</v>
      </c>
      <c r="N21">
        <v>445.39800000000002</v>
      </c>
      <c r="P21">
        <v>114.428</v>
      </c>
      <c r="R21">
        <v>145.72900000000001</v>
      </c>
    </row>
    <row r="22" spans="2:18">
      <c r="B22">
        <v>726.08</v>
      </c>
      <c r="D22">
        <v>535.70899999999995</v>
      </c>
      <c r="F22">
        <v>271.959</v>
      </c>
      <c r="H22">
        <v>321.22000000000003</v>
      </c>
      <c r="J22">
        <v>225.77799999999999</v>
      </c>
      <c r="L22">
        <v>453.09500000000003</v>
      </c>
      <c r="N22">
        <v>445.911</v>
      </c>
      <c r="P22">
        <v>1202.2660000000001</v>
      </c>
      <c r="R22">
        <v>1075.009</v>
      </c>
    </row>
    <row r="23" spans="2:18">
      <c r="B23">
        <v>431.03</v>
      </c>
      <c r="D23">
        <v>12085.262000000001</v>
      </c>
      <c r="F23">
        <v>1862.6659999999999</v>
      </c>
      <c r="H23">
        <v>262.72300000000001</v>
      </c>
      <c r="J23">
        <v>90.311000000000007</v>
      </c>
      <c r="L23">
        <v>1034.9849999999999</v>
      </c>
      <c r="N23">
        <v>118.02</v>
      </c>
      <c r="P23">
        <v>803.05</v>
      </c>
      <c r="R23">
        <v>700.42399999999998</v>
      </c>
    </row>
    <row r="24" spans="2:18">
      <c r="B24">
        <v>153.93899999999999</v>
      </c>
      <c r="D24">
        <v>25933.129000000001</v>
      </c>
      <c r="F24">
        <v>208.33099999999999</v>
      </c>
      <c r="H24">
        <v>2121.797</v>
      </c>
      <c r="J24">
        <v>732.75099999999998</v>
      </c>
      <c r="L24">
        <v>295.05</v>
      </c>
      <c r="N24">
        <v>258.61799999999999</v>
      </c>
      <c r="P24">
        <v>281.19600000000003</v>
      </c>
      <c r="R24">
        <v>7752.3829999999998</v>
      </c>
    </row>
    <row r="25" spans="2:18">
      <c r="B25">
        <v>377.15100000000001</v>
      </c>
      <c r="D25">
        <v>196.01599999999999</v>
      </c>
      <c r="F25">
        <v>282.22199999999998</v>
      </c>
      <c r="H25">
        <v>1025.2360000000001</v>
      </c>
      <c r="J25">
        <v>1794.4190000000001</v>
      </c>
      <c r="L25">
        <v>440.26600000000002</v>
      </c>
      <c r="N25">
        <v>319.68099999999998</v>
      </c>
      <c r="P25">
        <v>634.23</v>
      </c>
      <c r="R25">
        <v>692.72699999999998</v>
      </c>
    </row>
    <row r="26" spans="2:18">
      <c r="B26">
        <v>1976.068</v>
      </c>
      <c r="D26">
        <v>5375.5609999999997</v>
      </c>
      <c r="F26">
        <v>149.834</v>
      </c>
      <c r="H26">
        <v>1798.5239999999999</v>
      </c>
      <c r="J26">
        <v>208.84399999999999</v>
      </c>
      <c r="L26">
        <v>319.68099999999998</v>
      </c>
      <c r="N26">
        <v>51192.002999999997</v>
      </c>
      <c r="P26">
        <v>1074.4960000000001</v>
      </c>
      <c r="R26">
        <v>108.271</v>
      </c>
    </row>
    <row r="27" spans="2:18">
      <c r="B27">
        <v>445.39800000000002</v>
      </c>
      <c r="D27">
        <v>546.99800000000005</v>
      </c>
      <c r="F27">
        <v>277.09100000000001</v>
      </c>
      <c r="H27">
        <v>447.45</v>
      </c>
      <c r="J27">
        <v>182.67500000000001</v>
      </c>
      <c r="L27">
        <v>389.98</v>
      </c>
      <c r="N27">
        <v>131.36199999999999</v>
      </c>
      <c r="P27">
        <v>2271.6309999999999</v>
      </c>
      <c r="R27">
        <v>1213.0419999999999</v>
      </c>
    </row>
    <row r="28" spans="2:18">
      <c r="B28">
        <v>234.501</v>
      </c>
      <c r="D28">
        <v>6105.7460000000001</v>
      </c>
      <c r="F28">
        <v>7044.2629999999999</v>
      </c>
      <c r="H28">
        <v>342.25799999999998</v>
      </c>
      <c r="J28">
        <v>162.149</v>
      </c>
      <c r="L28">
        <v>340.20600000000002</v>
      </c>
      <c r="N28">
        <v>1396.23</v>
      </c>
      <c r="P28">
        <v>556.23400000000004</v>
      </c>
      <c r="R28">
        <v>1355.1790000000001</v>
      </c>
    </row>
    <row r="29" spans="2:18">
      <c r="B29">
        <v>3028.4989999999998</v>
      </c>
      <c r="D29">
        <v>405.887</v>
      </c>
      <c r="F29">
        <v>811.26</v>
      </c>
      <c r="H29">
        <v>222.18600000000001</v>
      </c>
      <c r="J29">
        <v>126.74299999999999</v>
      </c>
      <c r="L29">
        <v>3017.7240000000002</v>
      </c>
      <c r="N29">
        <v>28217.075000000001</v>
      </c>
      <c r="P29">
        <v>1282.828</v>
      </c>
      <c r="R29">
        <v>292.48500000000001</v>
      </c>
    </row>
    <row r="30" spans="2:18">
      <c r="B30">
        <v>120.07299999999999</v>
      </c>
      <c r="D30">
        <v>450.529</v>
      </c>
      <c r="F30">
        <v>254.51300000000001</v>
      </c>
      <c r="H30">
        <v>131.875</v>
      </c>
      <c r="J30">
        <v>1442.924</v>
      </c>
      <c r="L30">
        <v>2573.8649999999998</v>
      </c>
      <c r="N30">
        <v>9000.8310000000001</v>
      </c>
      <c r="P30">
        <v>396.137</v>
      </c>
      <c r="R30">
        <v>659.88599999999997</v>
      </c>
    </row>
    <row r="31" spans="2:18">
      <c r="B31">
        <v>135.97999999999999</v>
      </c>
      <c r="D31">
        <v>184.727</v>
      </c>
      <c r="F31">
        <v>2739.607</v>
      </c>
      <c r="H31">
        <v>186.267</v>
      </c>
      <c r="J31">
        <v>2122.31</v>
      </c>
      <c r="L31">
        <v>483.36900000000003</v>
      </c>
      <c r="N31">
        <v>28593.713</v>
      </c>
      <c r="P31">
        <v>517.74900000000002</v>
      </c>
      <c r="R31">
        <v>71.837999999999994</v>
      </c>
    </row>
    <row r="32" spans="2:18">
      <c r="B32">
        <v>165.74100000000001</v>
      </c>
      <c r="D32">
        <v>1298.7349999999999</v>
      </c>
      <c r="F32">
        <v>580.86400000000003</v>
      </c>
      <c r="H32">
        <v>3908.0059999999999</v>
      </c>
      <c r="J32">
        <v>770.72299999999996</v>
      </c>
      <c r="L32">
        <v>138.54499999999999</v>
      </c>
      <c r="N32">
        <v>2601.5740000000001</v>
      </c>
      <c r="P32">
        <v>240.14500000000001</v>
      </c>
      <c r="R32">
        <v>92.364000000000004</v>
      </c>
    </row>
    <row r="33" spans="2:18">
      <c r="B33">
        <v>751.22400000000005</v>
      </c>
      <c r="D33">
        <v>1643.046</v>
      </c>
      <c r="F33">
        <v>1456.2660000000001</v>
      </c>
      <c r="H33">
        <v>1535.8009999999999</v>
      </c>
      <c r="J33">
        <v>1948.8720000000001</v>
      </c>
      <c r="L33">
        <v>1363.3889999999999</v>
      </c>
      <c r="N33">
        <v>9443.15</v>
      </c>
      <c r="P33">
        <v>2215.1869999999999</v>
      </c>
      <c r="R33">
        <v>58.497</v>
      </c>
    </row>
    <row r="34" spans="2:18">
      <c r="B34">
        <v>3018.75</v>
      </c>
      <c r="D34">
        <v>3554.9720000000002</v>
      </c>
      <c r="F34">
        <v>1011.381</v>
      </c>
      <c r="H34">
        <v>631.15099999999995</v>
      </c>
      <c r="J34">
        <v>874.375</v>
      </c>
      <c r="L34">
        <v>462.33100000000002</v>
      </c>
      <c r="N34">
        <v>8201.8860000000004</v>
      </c>
      <c r="P34">
        <v>5790.6840000000002</v>
      </c>
      <c r="R34">
        <v>4418.058</v>
      </c>
    </row>
    <row r="35" spans="2:18">
      <c r="B35">
        <v>187.29300000000001</v>
      </c>
      <c r="D35">
        <v>570.60199999999998</v>
      </c>
      <c r="F35">
        <v>271.44600000000003</v>
      </c>
      <c r="H35">
        <v>233.47499999999999</v>
      </c>
      <c r="J35">
        <v>758.92100000000005</v>
      </c>
      <c r="L35">
        <v>870.27</v>
      </c>
      <c r="N35">
        <v>2888.415</v>
      </c>
      <c r="P35">
        <v>4050.143</v>
      </c>
      <c r="R35">
        <v>375.09899999999999</v>
      </c>
    </row>
    <row r="36" spans="2:18">
      <c r="B36">
        <v>126.74299999999999</v>
      </c>
      <c r="D36">
        <v>2150.5320000000002</v>
      </c>
      <c r="F36">
        <v>538.274</v>
      </c>
      <c r="H36">
        <v>291.45800000000003</v>
      </c>
      <c r="J36">
        <v>248.869</v>
      </c>
      <c r="L36">
        <v>213.976</v>
      </c>
      <c r="N36">
        <v>5993.8829999999998</v>
      </c>
      <c r="P36">
        <v>204.739</v>
      </c>
      <c r="R36">
        <v>840.50900000000001</v>
      </c>
    </row>
    <row r="37" spans="2:18">
      <c r="B37">
        <v>881.55899999999997</v>
      </c>
      <c r="D37">
        <v>2822.221</v>
      </c>
      <c r="F37">
        <v>5184.6760000000004</v>
      </c>
      <c r="H37">
        <v>259.13099999999997</v>
      </c>
      <c r="J37">
        <v>459.76499999999999</v>
      </c>
      <c r="L37">
        <v>628.072</v>
      </c>
      <c r="N37">
        <v>458.73899999999998</v>
      </c>
      <c r="P37">
        <v>170.35900000000001</v>
      </c>
      <c r="R37">
        <v>382.28300000000002</v>
      </c>
    </row>
    <row r="38" spans="2:18">
      <c r="B38">
        <v>14967.519</v>
      </c>
      <c r="D38">
        <v>3558.5639999999999</v>
      </c>
      <c r="F38">
        <v>1736.4349999999999</v>
      </c>
      <c r="H38">
        <v>611.13900000000001</v>
      </c>
      <c r="J38">
        <v>2808.366</v>
      </c>
      <c r="L38">
        <v>256.05200000000002</v>
      </c>
      <c r="N38">
        <v>325.83800000000002</v>
      </c>
      <c r="P38">
        <v>219.107</v>
      </c>
      <c r="R38">
        <v>294.53699999999998</v>
      </c>
    </row>
    <row r="39" spans="2:18">
      <c r="B39">
        <v>360.21800000000002</v>
      </c>
      <c r="D39">
        <v>1589.68</v>
      </c>
      <c r="F39">
        <v>2567.1950000000002</v>
      </c>
      <c r="H39">
        <v>1739.001</v>
      </c>
      <c r="J39">
        <v>577.27200000000005</v>
      </c>
      <c r="L39">
        <v>295.05</v>
      </c>
      <c r="N39">
        <v>260.67099999999999</v>
      </c>
      <c r="P39">
        <v>173.43799999999999</v>
      </c>
      <c r="R39">
        <v>12029.331</v>
      </c>
    </row>
    <row r="40" spans="2:18">
      <c r="B40">
        <v>1509.1179999999999</v>
      </c>
      <c r="D40">
        <v>1262.8150000000001</v>
      </c>
      <c r="F40">
        <v>171.899</v>
      </c>
      <c r="H40">
        <v>1165.8340000000001</v>
      </c>
      <c r="J40">
        <v>728.64599999999996</v>
      </c>
      <c r="L40">
        <v>295.56299999999999</v>
      </c>
      <c r="N40">
        <v>426.92500000000001</v>
      </c>
      <c r="P40">
        <v>594.20600000000002</v>
      </c>
      <c r="R40">
        <v>343.28500000000003</v>
      </c>
    </row>
    <row r="41" spans="2:18">
      <c r="B41">
        <v>458.226</v>
      </c>
      <c r="D41">
        <v>1767.223</v>
      </c>
      <c r="F41">
        <v>6592.7070000000003</v>
      </c>
      <c r="H41">
        <v>465.923</v>
      </c>
      <c r="J41">
        <v>779.44600000000003</v>
      </c>
      <c r="L41">
        <v>3835.1410000000001</v>
      </c>
      <c r="N41">
        <v>757.89499999999998</v>
      </c>
      <c r="P41">
        <v>8809.9470000000001</v>
      </c>
      <c r="R41">
        <v>1043.7090000000001</v>
      </c>
    </row>
    <row r="42" spans="2:18">
      <c r="B42">
        <v>7546.1049999999996</v>
      </c>
      <c r="D42">
        <v>1190.9770000000001</v>
      </c>
      <c r="F42">
        <v>517.74900000000002</v>
      </c>
      <c r="H42">
        <v>526.98599999999999</v>
      </c>
      <c r="J42">
        <v>1411.11</v>
      </c>
      <c r="L42">
        <v>450.529</v>
      </c>
      <c r="N42">
        <v>5515.1319999999996</v>
      </c>
      <c r="P42">
        <v>2001.7239999999999</v>
      </c>
      <c r="R42">
        <v>3946.491</v>
      </c>
    </row>
    <row r="43" spans="2:18">
      <c r="B43">
        <v>292.48500000000001</v>
      </c>
      <c r="D43">
        <v>804.58900000000006</v>
      </c>
      <c r="F43">
        <v>702.99</v>
      </c>
      <c r="H43">
        <v>640.38800000000003</v>
      </c>
      <c r="J43">
        <v>823.06200000000001</v>
      </c>
      <c r="L43">
        <v>16276.516</v>
      </c>
      <c r="N43">
        <v>266.82799999999997</v>
      </c>
      <c r="P43">
        <v>3138.3090000000002</v>
      </c>
      <c r="R43">
        <v>245.27699999999999</v>
      </c>
    </row>
    <row r="44" spans="2:18">
      <c r="B44">
        <v>309.41800000000001</v>
      </c>
      <c r="D44">
        <v>4000.8829999999998</v>
      </c>
      <c r="F44">
        <v>1486.027</v>
      </c>
      <c r="H44">
        <v>348.416</v>
      </c>
      <c r="J44">
        <v>770.21</v>
      </c>
      <c r="L44">
        <v>262.72300000000001</v>
      </c>
      <c r="N44">
        <v>178.57</v>
      </c>
      <c r="P44">
        <v>139.572</v>
      </c>
      <c r="R44">
        <v>711.2</v>
      </c>
    </row>
    <row r="45" spans="2:18">
      <c r="B45">
        <v>31240.442999999999</v>
      </c>
      <c r="D45">
        <v>107.244</v>
      </c>
      <c r="F45">
        <v>1440.8720000000001</v>
      </c>
      <c r="H45">
        <v>300.69499999999999</v>
      </c>
      <c r="J45">
        <v>896.44</v>
      </c>
      <c r="L45">
        <v>3404.1109999999999</v>
      </c>
      <c r="N45">
        <v>251.947</v>
      </c>
      <c r="P45">
        <v>704.01599999999996</v>
      </c>
      <c r="R45">
        <v>827.16700000000003</v>
      </c>
    </row>
    <row r="46" spans="2:18">
      <c r="B46">
        <v>79.022000000000006</v>
      </c>
      <c r="D46">
        <v>163.68899999999999</v>
      </c>
      <c r="F46">
        <v>243.22399999999999</v>
      </c>
      <c r="H46">
        <v>320.19400000000002</v>
      </c>
      <c r="J46">
        <v>758.40800000000002</v>
      </c>
      <c r="L46">
        <v>4393.4279999999999</v>
      </c>
      <c r="N46">
        <v>7823.7089999999998</v>
      </c>
      <c r="P46">
        <v>5677.2820000000002</v>
      </c>
      <c r="R46">
        <v>8924.375</v>
      </c>
    </row>
    <row r="47" spans="2:18">
      <c r="B47">
        <v>1011.894</v>
      </c>
      <c r="D47">
        <v>229.88300000000001</v>
      </c>
      <c r="F47">
        <v>116.994</v>
      </c>
      <c r="H47">
        <v>1843.1669999999999</v>
      </c>
      <c r="J47">
        <v>753.27599999999995</v>
      </c>
      <c r="L47">
        <v>406.91300000000001</v>
      </c>
      <c r="N47">
        <v>1649.203</v>
      </c>
      <c r="P47">
        <v>2882.2570000000001</v>
      </c>
      <c r="R47">
        <v>560.85199999999998</v>
      </c>
    </row>
    <row r="48" spans="2:18">
      <c r="B48">
        <v>173.43799999999999</v>
      </c>
      <c r="D48">
        <v>1190.9770000000001</v>
      </c>
      <c r="F48">
        <v>793.30100000000004</v>
      </c>
      <c r="H48">
        <v>213.46299999999999</v>
      </c>
      <c r="J48">
        <v>349.95499999999998</v>
      </c>
      <c r="L48">
        <v>383.30900000000003</v>
      </c>
      <c r="N48">
        <v>3655.0320000000002</v>
      </c>
      <c r="P48">
        <v>4544.8010000000004</v>
      </c>
      <c r="R48">
        <v>3547.2750000000001</v>
      </c>
    </row>
    <row r="49" spans="2:18">
      <c r="B49">
        <v>528.52499999999998</v>
      </c>
      <c r="D49">
        <v>1436.7670000000001</v>
      </c>
      <c r="F49">
        <v>388.44</v>
      </c>
      <c r="H49">
        <v>193.45</v>
      </c>
      <c r="J49">
        <v>337.64</v>
      </c>
      <c r="L49">
        <v>2913.0450000000001</v>
      </c>
      <c r="N49">
        <v>1351.0740000000001</v>
      </c>
      <c r="P49">
        <v>846.15300000000002</v>
      </c>
      <c r="R49">
        <v>897.97900000000004</v>
      </c>
    </row>
    <row r="50" spans="2:18">
      <c r="B50">
        <v>4033.723</v>
      </c>
      <c r="D50">
        <v>673.74099999999999</v>
      </c>
      <c r="F50">
        <v>5404.8090000000002</v>
      </c>
      <c r="H50">
        <v>4741.8440000000001</v>
      </c>
      <c r="J50">
        <v>1179.6880000000001</v>
      </c>
      <c r="L50">
        <v>3598.0749999999998</v>
      </c>
      <c r="N50">
        <v>2322.944</v>
      </c>
      <c r="P50">
        <v>153.93899999999999</v>
      </c>
      <c r="R50">
        <v>212.43600000000001</v>
      </c>
    </row>
    <row r="51" spans="2:18">
      <c r="B51">
        <v>7647.192</v>
      </c>
      <c r="D51">
        <v>28529.059000000001</v>
      </c>
      <c r="F51">
        <v>340.71899999999999</v>
      </c>
      <c r="H51">
        <v>239.119</v>
      </c>
      <c r="J51">
        <v>258.10500000000002</v>
      </c>
      <c r="L51">
        <v>2283.433</v>
      </c>
      <c r="N51">
        <v>402.29500000000002</v>
      </c>
      <c r="P51">
        <v>2151.0450000000001</v>
      </c>
      <c r="R51">
        <v>260.15699999999998</v>
      </c>
    </row>
    <row r="52" spans="2:18">
      <c r="B52">
        <v>2583.1019999999999</v>
      </c>
      <c r="D52">
        <v>1024.21</v>
      </c>
      <c r="F52">
        <v>1203.2919999999999</v>
      </c>
      <c r="H52">
        <v>2030.973</v>
      </c>
      <c r="J52">
        <v>274.52499999999998</v>
      </c>
      <c r="L52">
        <v>4071.6950000000002</v>
      </c>
      <c r="N52">
        <v>695.80600000000004</v>
      </c>
      <c r="P52">
        <v>1359.2840000000001</v>
      </c>
      <c r="R52">
        <v>94.415999999999997</v>
      </c>
    </row>
    <row r="53" spans="2:18">
      <c r="B53">
        <v>3793.0650000000001</v>
      </c>
      <c r="D53">
        <v>19014.582999999999</v>
      </c>
      <c r="F53">
        <v>976.48800000000006</v>
      </c>
      <c r="H53">
        <v>639.87400000000002</v>
      </c>
      <c r="J53">
        <v>1425.4780000000001</v>
      </c>
      <c r="L53">
        <v>448.47699999999998</v>
      </c>
      <c r="N53">
        <v>765.07799999999997</v>
      </c>
      <c r="P53">
        <v>8977.2270000000008</v>
      </c>
      <c r="R53">
        <v>160.61000000000001</v>
      </c>
    </row>
    <row r="54" spans="2:18">
      <c r="B54">
        <v>3443.6219999999998</v>
      </c>
      <c r="D54">
        <v>1209.45</v>
      </c>
      <c r="F54">
        <v>519.80200000000002</v>
      </c>
      <c r="H54">
        <v>435.64800000000002</v>
      </c>
      <c r="J54">
        <v>6235.5680000000002</v>
      </c>
      <c r="L54">
        <v>739.42200000000003</v>
      </c>
      <c r="N54">
        <v>421.28100000000001</v>
      </c>
      <c r="P54">
        <v>443.34500000000003</v>
      </c>
      <c r="R54">
        <v>3764.8420000000001</v>
      </c>
    </row>
    <row r="55" spans="2:18">
      <c r="B55">
        <v>523.39400000000001</v>
      </c>
      <c r="D55">
        <v>5153.375</v>
      </c>
      <c r="F55">
        <v>1892.94</v>
      </c>
      <c r="H55">
        <v>525.44600000000003</v>
      </c>
      <c r="J55">
        <v>955.45</v>
      </c>
      <c r="L55">
        <v>251.947</v>
      </c>
      <c r="N55">
        <v>375.61200000000002</v>
      </c>
      <c r="P55">
        <v>595.23199999999997</v>
      </c>
      <c r="R55">
        <v>750.71100000000001</v>
      </c>
    </row>
    <row r="56" spans="2:18">
      <c r="B56">
        <v>1036.0119999999999</v>
      </c>
      <c r="D56">
        <v>124.691</v>
      </c>
      <c r="F56">
        <v>204.226</v>
      </c>
      <c r="H56">
        <v>2352.7060000000001</v>
      </c>
      <c r="J56">
        <v>427.95100000000002</v>
      </c>
      <c r="L56">
        <v>1826.2329999999999</v>
      </c>
      <c r="N56">
        <v>951.85799999999995</v>
      </c>
      <c r="P56">
        <v>412.04399999999998</v>
      </c>
      <c r="R56">
        <v>643.46600000000001</v>
      </c>
    </row>
    <row r="57" spans="2:18">
      <c r="B57">
        <v>422.30700000000002</v>
      </c>
      <c r="D57">
        <v>3559.59</v>
      </c>
      <c r="F57">
        <v>667.58299999999997</v>
      </c>
      <c r="H57">
        <v>443.34500000000003</v>
      </c>
      <c r="J57">
        <v>276.57799999999997</v>
      </c>
      <c r="L57">
        <v>231.422</v>
      </c>
      <c r="N57">
        <v>7036.0529999999999</v>
      </c>
      <c r="P57">
        <v>245.79</v>
      </c>
      <c r="R57">
        <v>155.99199999999999</v>
      </c>
    </row>
    <row r="58" spans="2:18">
      <c r="B58">
        <v>150.34700000000001</v>
      </c>
      <c r="D58">
        <v>1040.6300000000001</v>
      </c>
      <c r="F58">
        <v>204.226</v>
      </c>
      <c r="H58">
        <v>567.01</v>
      </c>
      <c r="J58">
        <v>281.19600000000003</v>
      </c>
      <c r="L58">
        <v>720.43600000000004</v>
      </c>
      <c r="N58">
        <v>938.00400000000002</v>
      </c>
      <c r="P58">
        <v>455.66</v>
      </c>
      <c r="R58">
        <v>156.505</v>
      </c>
    </row>
    <row r="59" spans="2:18">
      <c r="B59">
        <v>601.39</v>
      </c>
      <c r="D59">
        <v>1545.5509999999999</v>
      </c>
      <c r="F59">
        <v>552.64200000000005</v>
      </c>
      <c r="H59">
        <v>689.64800000000002</v>
      </c>
      <c r="J59">
        <v>193.45</v>
      </c>
      <c r="L59">
        <v>8221.8979999999992</v>
      </c>
      <c r="N59">
        <v>1375.704</v>
      </c>
      <c r="P59">
        <v>178.05600000000001</v>
      </c>
      <c r="R59">
        <v>221.673</v>
      </c>
    </row>
    <row r="60" spans="2:18">
      <c r="B60">
        <v>76.456999999999994</v>
      </c>
      <c r="D60">
        <v>851.79700000000003</v>
      </c>
      <c r="F60">
        <v>215.51499999999999</v>
      </c>
      <c r="H60">
        <v>330.97</v>
      </c>
      <c r="J60">
        <v>628.58600000000001</v>
      </c>
      <c r="L60">
        <v>229.88300000000001</v>
      </c>
      <c r="N60">
        <v>735.31700000000001</v>
      </c>
      <c r="P60">
        <v>231.935</v>
      </c>
      <c r="R60">
        <v>5788.1180000000004</v>
      </c>
    </row>
    <row r="61" spans="2:18">
      <c r="B61">
        <v>109.81</v>
      </c>
      <c r="D61">
        <v>233.988</v>
      </c>
      <c r="F61">
        <v>99.034000000000006</v>
      </c>
      <c r="H61">
        <v>13668.271000000001</v>
      </c>
      <c r="J61">
        <v>539.81399999999996</v>
      </c>
      <c r="L61">
        <v>1518.8679999999999</v>
      </c>
      <c r="N61">
        <v>270.93299999999999</v>
      </c>
      <c r="P61">
        <v>7461.4380000000001</v>
      </c>
      <c r="R61">
        <v>1577.365</v>
      </c>
    </row>
    <row r="62" spans="2:18">
      <c r="B62">
        <v>186.267</v>
      </c>
      <c r="F62">
        <v>254.51300000000001</v>
      </c>
      <c r="H62">
        <v>502.35500000000002</v>
      </c>
      <c r="J62">
        <v>446.42399999999998</v>
      </c>
      <c r="L62">
        <v>824.08799999999997</v>
      </c>
      <c r="N62">
        <v>2368.6129999999998</v>
      </c>
      <c r="P62">
        <v>4002.9349999999999</v>
      </c>
      <c r="R62">
        <v>734.80399999999997</v>
      </c>
    </row>
    <row r="63" spans="2:18">
      <c r="B63">
        <v>157.53100000000001</v>
      </c>
      <c r="F63">
        <v>513.13099999999997</v>
      </c>
      <c r="H63">
        <v>403.834</v>
      </c>
      <c r="J63">
        <v>417.17599999999999</v>
      </c>
      <c r="L63">
        <v>295.56299999999999</v>
      </c>
      <c r="N63">
        <v>148.80799999999999</v>
      </c>
      <c r="P63">
        <v>1910.9</v>
      </c>
      <c r="R63">
        <v>2507.1579999999999</v>
      </c>
    </row>
    <row r="64" spans="2:18">
      <c r="B64">
        <v>3561.1289999999999</v>
      </c>
      <c r="F64">
        <v>810.23400000000004</v>
      </c>
      <c r="H64">
        <v>1696.924</v>
      </c>
      <c r="J64">
        <v>451.55500000000001</v>
      </c>
      <c r="L64">
        <v>211.41</v>
      </c>
      <c r="N64">
        <v>1769.789</v>
      </c>
      <c r="P64">
        <v>1432.1489999999999</v>
      </c>
      <c r="R64">
        <v>244.25</v>
      </c>
    </row>
    <row r="65" spans="2:18">
      <c r="B65">
        <v>930.82</v>
      </c>
      <c r="F65">
        <v>258.61799999999999</v>
      </c>
      <c r="H65">
        <v>7222.3190000000004</v>
      </c>
      <c r="J65">
        <v>915.42600000000004</v>
      </c>
      <c r="L65">
        <v>330.45600000000002</v>
      </c>
      <c r="N65">
        <v>128.28299999999999</v>
      </c>
      <c r="P65">
        <v>1511.171</v>
      </c>
      <c r="R65">
        <v>85.692999999999998</v>
      </c>
    </row>
    <row r="66" spans="2:18">
      <c r="B66">
        <v>1109.902</v>
      </c>
      <c r="F66">
        <v>120.07299999999999</v>
      </c>
      <c r="H66">
        <v>578.81200000000001</v>
      </c>
      <c r="J66">
        <v>7228.99</v>
      </c>
      <c r="L66">
        <v>449.50299999999999</v>
      </c>
      <c r="N66">
        <v>363.29700000000003</v>
      </c>
      <c r="P66">
        <v>450.529</v>
      </c>
      <c r="R66">
        <v>4819.84</v>
      </c>
    </row>
    <row r="67" spans="2:18">
      <c r="B67">
        <v>126.23</v>
      </c>
      <c r="F67">
        <v>2490.2249999999999</v>
      </c>
      <c r="H67">
        <v>756.35500000000002</v>
      </c>
      <c r="J67">
        <v>381.76900000000001</v>
      </c>
      <c r="L67">
        <v>9173.7559999999994</v>
      </c>
      <c r="N67">
        <v>4489.3829999999998</v>
      </c>
      <c r="P67">
        <v>697.34500000000003</v>
      </c>
      <c r="R67">
        <v>175.49100000000001</v>
      </c>
    </row>
    <row r="68" spans="2:18">
      <c r="B68">
        <v>292.48500000000001</v>
      </c>
      <c r="F68">
        <v>384.33499999999998</v>
      </c>
      <c r="H68">
        <v>919.53099999999995</v>
      </c>
      <c r="J68">
        <v>1683.5830000000001</v>
      </c>
      <c r="L68">
        <v>248.35499999999999</v>
      </c>
      <c r="N68">
        <v>185.75299999999999</v>
      </c>
      <c r="P68">
        <v>346.363</v>
      </c>
      <c r="R68">
        <v>229.37</v>
      </c>
    </row>
    <row r="69" spans="2:18">
      <c r="B69">
        <v>188.83199999999999</v>
      </c>
      <c r="F69">
        <v>25792.530999999999</v>
      </c>
      <c r="H69">
        <v>354.06</v>
      </c>
      <c r="J69">
        <v>524.93299999999999</v>
      </c>
      <c r="L69">
        <v>7348.0360000000001</v>
      </c>
      <c r="N69">
        <v>724.54100000000005</v>
      </c>
      <c r="P69">
        <v>1159.6759999999999</v>
      </c>
      <c r="R69">
        <v>750.71100000000001</v>
      </c>
    </row>
    <row r="70" spans="2:18">
      <c r="B70">
        <v>474.13299999999998</v>
      </c>
      <c r="F70">
        <v>525.44600000000003</v>
      </c>
      <c r="H70">
        <v>93.39</v>
      </c>
      <c r="J70">
        <v>369.96699999999998</v>
      </c>
      <c r="L70">
        <v>1353.64</v>
      </c>
      <c r="N70">
        <v>1002.658</v>
      </c>
      <c r="P70">
        <v>204.739</v>
      </c>
      <c r="R70">
        <v>2697.0169999999998</v>
      </c>
    </row>
    <row r="71" spans="2:18">
      <c r="B71">
        <v>4047.0639999999999</v>
      </c>
      <c r="F71">
        <v>276.57799999999997</v>
      </c>
      <c r="H71">
        <v>735.31700000000001</v>
      </c>
      <c r="J71">
        <v>874.375</v>
      </c>
      <c r="L71">
        <v>5227.7790000000005</v>
      </c>
      <c r="N71">
        <v>299.66899999999998</v>
      </c>
      <c r="P71">
        <v>474.64600000000002</v>
      </c>
      <c r="R71">
        <v>408.452</v>
      </c>
    </row>
    <row r="72" spans="2:18">
      <c r="B72">
        <v>620.88900000000001</v>
      </c>
      <c r="F72">
        <v>1313.615</v>
      </c>
      <c r="H72">
        <v>2005.316</v>
      </c>
      <c r="J72">
        <v>200.63399999999999</v>
      </c>
      <c r="L72">
        <v>3649.9009999999998</v>
      </c>
      <c r="N72">
        <v>2378.3620000000001</v>
      </c>
      <c r="P72">
        <v>1282.3140000000001</v>
      </c>
      <c r="R72">
        <v>373.55900000000003</v>
      </c>
    </row>
    <row r="73" spans="2:18">
      <c r="B73">
        <v>2620.047</v>
      </c>
      <c r="F73">
        <v>638.84799999999996</v>
      </c>
      <c r="H73">
        <v>366.88900000000001</v>
      </c>
      <c r="J73">
        <v>160.09700000000001</v>
      </c>
      <c r="L73">
        <v>358.16500000000002</v>
      </c>
      <c r="N73">
        <v>900.03200000000004</v>
      </c>
      <c r="P73">
        <v>2425.0569999999998</v>
      </c>
      <c r="R73">
        <v>917.47799999999995</v>
      </c>
    </row>
    <row r="74" spans="2:18">
      <c r="B74">
        <v>611.65200000000004</v>
      </c>
      <c r="F74">
        <v>135.46700000000001</v>
      </c>
      <c r="H74">
        <v>363.81</v>
      </c>
      <c r="J74">
        <v>246.816</v>
      </c>
      <c r="L74">
        <v>5873.8109999999997</v>
      </c>
      <c r="N74">
        <v>4536.0780000000004</v>
      </c>
      <c r="P74">
        <v>2651.348</v>
      </c>
      <c r="R74">
        <v>1236.646</v>
      </c>
    </row>
    <row r="75" spans="2:18">
      <c r="B75">
        <v>630.63800000000003</v>
      </c>
      <c r="F75">
        <v>1096.048</v>
      </c>
      <c r="H75">
        <v>132.90100000000001</v>
      </c>
      <c r="J75">
        <v>161.12299999999999</v>
      </c>
      <c r="L75">
        <v>950.31899999999996</v>
      </c>
      <c r="N75">
        <v>542.89300000000003</v>
      </c>
      <c r="P75">
        <v>254.51300000000001</v>
      </c>
      <c r="R75">
        <v>183.18799999999999</v>
      </c>
    </row>
    <row r="76" spans="2:18">
      <c r="B76">
        <v>465.41</v>
      </c>
      <c r="F76">
        <v>15368.273999999999</v>
      </c>
      <c r="L76">
        <v>200.12100000000001</v>
      </c>
      <c r="N76">
        <v>252.97399999999999</v>
      </c>
      <c r="P76">
        <v>233.988</v>
      </c>
      <c r="R76">
        <v>211.923</v>
      </c>
    </row>
    <row r="77" spans="2:18">
      <c r="B77">
        <v>1711.8050000000001</v>
      </c>
      <c r="F77">
        <v>1215.0940000000001</v>
      </c>
      <c r="L77">
        <v>357.65199999999999</v>
      </c>
      <c r="N77">
        <v>201.14699999999999</v>
      </c>
      <c r="P77">
        <v>164.202</v>
      </c>
      <c r="R77">
        <v>190.88499999999999</v>
      </c>
    </row>
    <row r="78" spans="2:18">
      <c r="B78">
        <v>1462.423</v>
      </c>
      <c r="F78">
        <v>10404.245000000001</v>
      </c>
      <c r="L78">
        <v>4652.5590000000002</v>
      </c>
      <c r="N78">
        <v>2507.1579999999999</v>
      </c>
      <c r="P78">
        <v>125.20399999999999</v>
      </c>
      <c r="R78">
        <v>492.09300000000002</v>
      </c>
    </row>
    <row r="79" spans="2:18">
      <c r="B79">
        <v>2184.3989999999999</v>
      </c>
      <c r="F79">
        <v>295.56299999999999</v>
      </c>
      <c r="L79">
        <v>2607.732</v>
      </c>
      <c r="N79">
        <v>1561.4580000000001</v>
      </c>
      <c r="P79">
        <v>1124.7829999999999</v>
      </c>
      <c r="R79">
        <v>515.697</v>
      </c>
    </row>
    <row r="80" spans="2:18">
      <c r="B80">
        <v>9189.15</v>
      </c>
      <c r="F80">
        <v>27909.196</v>
      </c>
      <c r="L80">
        <v>94.929000000000002</v>
      </c>
      <c r="N80">
        <v>966.73900000000003</v>
      </c>
      <c r="P80">
        <v>2907.9140000000002</v>
      </c>
      <c r="R80">
        <v>366.88900000000001</v>
      </c>
    </row>
    <row r="81" spans="2:18">
      <c r="B81">
        <v>592.15300000000002</v>
      </c>
      <c r="F81">
        <v>531.09100000000001</v>
      </c>
      <c r="L81">
        <v>12971.439</v>
      </c>
      <c r="N81">
        <v>592.15300000000002</v>
      </c>
      <c r="P81">
        <v>362.78399999999999</v>
      </c>
      <c r="R81">
        <v>1026.7750000000001</v>
      </c>
    </row>
    <row r="82" spans="2:18">
      <c r="B82">
        <v>476.18599999999998</v>
      </c>
      <c r="F82">
        <v>230.39599999999999</v>
      </c>
      <c r="L82">
        <v>2809.9050000000002</v>
      </c>
      <c r="N82">
        <v>2830.431</v>
      </c>
      <c r="P82">
        <v>993.42200000000003</v>
      </c>
      <c r="R82">
        <v>222.18600000000001</v>
      </c>
    </row>
    <row r="83" spans="2:18">
      <c r="B83">
        <v>26849.067999999999</v>
      </c>
      <c r="F83">
        <v>1053.971</v>
      </c>
      <c r="L83">
        <v>672.202</v>
      </c>
      <c r="N83">
        <v>1663.5709999999999</v>
      </c>
      <c r="P83">
        <v>134.44</v>
      </c>
      <c r="R83">
        <v>7303.3940000000002</v>
      </c>
    </row>
    <row r="84" spans="2:18">
      <c r="B84">
        <v>430.517</v>
      </c>
      <c r="F84">
        <v>2918.6889999999999</v>
      </c>
      <c r="L84">
        <v>487.988</v>
      </c>
      <c r="N84">
        <v>404.34699999999998</v>
      </c>
      <c r="P84">
        <v>205.25200000000001</v>
      </c>
      <c r="R84">
        <v>43.103000000000002</v>
      </c>
    </row>
    <row r="85" spans="2:18">
      <c r="B85">
        <v>241.685</v>
      </c>
      <c r="F85">
        <v>349.95499999999998</v>
      </c>
      <c r="L85">
        <v>439.75299999999999</v>
      </c>
      <c r="N85">
        <v>3189.1089999999999</v>
      </c>
      <c r="P85">
        <v>43.103000000000002</v>
      </c>
      <c r="R85">
        <v>153.93899999999999</v>
      </c>
    </row>
    <row r="86" spans="2:18">
      <c r="B86">
        <v>73.891000000000005</v>
      </c>
      <c r="L86">
        <v>4085.549</v>
      </c>
      <c r="N86">
        <v>197.042</v>
      </c>
      <c r="P86">
        <v>4238.9750000000004</v>
      </c>
      <c r="R86">
        <v>176.00399999999999</v>
      </c>
    </row>
    <row r="87" spans="2:18">
      <c r="B87">
        <v>11387.404</v>
      </c>
      <c r="L87">
        <v>1284.8800000000001</v>
      </c>
      <c r="N87">
        <v>184.727</v>
      </c>
      <c r="P87">
        <v>588.56100000000004</v>
      </c>
      <c r="R87">
        <v>492.09300000000002</v>
      </c>
    </row>
    <row r="88" spans="2:18">
      <c r="B88">
        <v>493.63200000000001</v>
      </c>
      <c r="L88">
        <v>399.72899999999998</v>
      </c>
      <c r="N88">
        <v>9698.1759999999995</v>
      </c>
      <c r="P88">
        <v>385.875</v>
      </c>
      <c r="R88">
        <v>181.13499999999999</v>
      </c>
    </row>
    <row r="89" spans="2:18">
      <c r="L89">
        <v>246.303</v>
      </c>
      <c r="N89">
        <v>674.25400000000002</v>
      </c>
      <c r="P89">
        <v>825.11500000000001</v>
      </c>
      <c r="R89">
        <v>204.226</v>
      </c>
    </row>
    <row r="90" spans="2:18">
      <c r="L90">
        <v>336.61399999999998</v>
      </c>
      <c r="N90">
        <v>1165.8340000000001</v>
      </c>
      <c r="P90">
        <v>305.82600000000002</v>
      </c>
      <c r="R90">
        <v>431.54300000000001</v>
      </c>
    </row>
    <row r="91" spans="2:18">
      <c r="L91">
        <v>333.53500000000003</v>
      </c>
      <c r="N91">
        <v>1158.1369999999999</v>
      </c>
      <c r="P91">
        <v>193.964</v>
      </c>
      <c r="R91">
        <v>2285.9989999999998</v>
      </c>
    </row>
    <row r="92" spans="2:18">
      <c r="L92">
        <v>1331.575</v>
      </c>
      <c r="N92">
        <v>1065.7729999999999</v>
      </c>
      <c r="P92">
        <v>2622.1</v>
      </c>
      <c r="R92">
        <v>147.78200000000001</v>
      </c>
    </row>
    <row r="93" spans="2:18">
      <c r="L93">
        <v>868.73099999999999</v>
      </c>
      <c r="N93">
        <v>269.39400000000001</v>
      </c>
      <c r="P93">
        <v>726.08</v>
      </c>
      <c r="R93">
        <v>509.02600000000001</v>
      </c>
    </row>
    <row r="94" spans="2:18">
      <c r="L94">
        <v>335.58800000000002</v>
      </c>
      <c r="N94">
        <v>571.62800000000004</v>
      </c>
      <c r="P94">
        <v>372.02</v>
      </c>
      <c r="R94">
        <v>2631.8490000000002</v>
      </c>
    </row>
    <row r="95" spans="2:18">
      <c r="L95">
        <v>217.56800000000001</v>
      </c>
      <c r="N95">
        <v>239.63200000000001</v>
      </c>
      <c r="P95">
        <v>306.85199999999998</v>
      </c>
      <c r="R95">
        <v>1289.498</v>
      </c>
    </row>
    <row r="96" spans="2:18">
      <c r="L96">
        <v>607.54700000000003</v>
      </c>
      <c r="N96">
        <v>6965.7539999999999</v>
      </c>
      <c r="P96">
        <v>277.60399999999998</v>
      </c>
      <c r="R96">
        <v>613.19200000000001</v>
      </c>
    </row>
    <row r="97" spans="12:18">
      <c r="L97">
        <v>223.72499999999999</v>
      </c>
      <c r="N97">
        <v>10234.911</v>
      </c>
      <c r="P97">
        <v>516.21</v>
      </c>
      <c r="R97">
        <v>320.19400000000002</v>
      </c>
    </row>
    <row r="98" spans="12:18">
      <c r="L98">
        <v>143.67699999999999</v>
      </c>
      <c r="N98">
        <v>6022.6189999999997</v>
      </c>
      <c r="P98">
        <v>523.90700000000004</v>
      </c>
      <c r="R98">
        <v>78.509</v>
      </c>
    </row>
    <row r="99" spans="12:18">
      <c r="L99">
        <v>965.19899999999996</v>
      </c>
      <c r="N99">
        <v>3251.7109999999998</v>
      </c>
      <c r="P99">
        <v>161.636</v>
      </c>
      <c r="R99">
        <v>682.97699999999998</v>
      </c>
    </row>
    <row r="100" spans="12:18">
      <c r="N100">
        <v>94.415999999999997</v>
      </c>
      <c r="P100">
        <v>2562.576</v>
      </c>
      <c r="R100">
        <v>108.271</v>
      </c>
    </row>
    <row r="101" spans="12:18">
      <c r="N101">
        <v>426.92500000000001</v>
      </c>
      <c r="P101">
        <v>1349.021</v>
      </c>
      <c r="R101">
        <v>277.09100000000001</v>
      </c>
    </row>
    <row r="102" spans="12:18">
      <c r="N102">
        <v>428.97800000000001</v>
      </c>
      <c r="P102">
        <v>518.77499999999998</v>
      </c>
      <c r="R102">
        <v>1261.2760000000001</v>
      </c>
    </row>
    <row r="103" spans="12:18">
      <c r="N103">
        <v>106.73099999999999</v>
      </c>
      <c r="P103">
        <v>350.98200000000003</v>
      </c>
      <c r="R103">
        <v>237.06700000000001</v>
      </c>
    </row>
    <row r="104" spans="12:18">
      <c r="N104">
        <v>7667.2039999999997</v>
      </c>
      <c r="P104">
        <v>1075.5229999999999</v>
      </c>
      <c r="R104">
        <v>154.452</v>
      </c>
    </row>
    <row r="105" spans="12:18">
      <c r="N105">
        <v>200.12100000000001</v>
      </c>
      <c r="P105">
        <v>258.10500000000002</v>
      </c>
      <c r="R105">
        <v>1100.153</v>
      </c>
    </row>
    <row r="106" spans="12:18">
      <c r="N106">
        <v>2177.2150000000001</v>
      </c>
      <c r="P106">
        <v>3485.1860000000001</v>
      </c>
      <c r="R106">
        <v>443.34500000000003</v>
      </c>
    </row>
    <row r="107" spans="12:18">
      <c r="N107">
        <v>927.74099999999999</v>
      </c>
      <c r="P107">
        <v>24.63</v>
      </c>
      <c r="R107">
        <v>1378.7829999999999</v>
      </c>
    </row>
    <row r="108" spans="12:18">
      <c r="N108">
        <v>533.65599999999995</v>
      </c>
      <c r="P108">
        <v>57.470999999999997</v>
      </c>
      <c r="R108">
        <v>10753.174000000001</v>
      </c>
    </row>
    <row r="109" spans="12:18">
      <c r="N109">
        <v>254.51300000000001</v>
      </c>
      <c r="P109">
        <v>3441.57</v>
      </c>
      <c r="R109">
        <v>147.26900000000001</v>
      </c>
    </row>
    <row r="110" spans="12:18">
      <c r="N110">
        <v>398.19</v>
      </c>
      <c r="P110">
        <v>606.00800000000004</v>
      </c>
      <c r="R110">
        <v>284.27499999999998</v>
      </c>
    </row>
    <row r="111" spans="12:18">
      <c r="N111">
        <v>342.77199999999999</v>
      </c>
      <c r="P111">
        <v>563.41800000000001</v>
      </c>
      <c r="R111">
        <v>264.262</v>
      </c>
    </row>
    <row r="112" spans="12:18">
      <c r="N112">
        <v>2024.3019999999999</v>
      </c>
      <c r="P112">
        <v>616.27</v>
      </c>
      <c r="R112">
        <v>1491.672</v>
      </c>
    </row>
    <row r="113" spans="14:18">
      <c r="N113">
        <v>103.652</v>
      </c>
      <c r="P113">
        <v>5722.95</v>
      </c>
      <c r="R113">
        <v>455.66</v>
      </c>
    </row>
    <row r="114" spans="14:18">
      <c r="N114">
        <v>837.43</v>
      </c>
      <c r="P114">
        <v>444.88499999999999</v>
      </c>
      <c r="R114">
        <v>153.42599999999999</v>
      </c>
    </row>
    <row r="115" spans="14:18">
      <c r="N115">
        <v>7867.3249999999998</v>
      </c>
      <c r="P115">
        <v>771.74900000000002</v>
      </c>
      <c r="R115">
        <v>226.291</v>
      </c>
    </row>
    <row r="116" spans="14:18">
      <c r="N116">
        <v>94.415999999999997</v>
      </c>
      <c r="P116">
        <v>460.279</v>
      </c>
      <c r="R116">
        <v>2516.395</v>
      </c>
    </row>
    <row r="117" spans="14:18">
      <c r="N117">
        <v>289.40600000000001</v>
      </c>
      <c r="P117">
        <v>180.62200000000001</v>
      </c>
      <c r="R117">
        <v>8622.1409999999996</v>
      </c>
    </row>
    <row r="118" spans="14:18">
      <c r="N118">
        <v>12663.047</v>
      </c>
      <c r="P118">
        <v>454.12099999999998</v>
      </c>
      <c r="R118">
        <v>386.38799999999998</v>
      </c>
    </row>
    <row r="119" spans="14:18">
      <c r="P119">
        <v>1780.0519999999999</v>
      </c>
      <c r="R119">
        <v>3764.3290000000002</v>
      </c>
    </row>
    <row r="120" spans="14:18">
      <c r="P120">
        <v>1546.577</v>
      </c>
      <c r="R120">
        <v>290.43200000000002</v>
      </c>
    </row>
    <row r="121" spans="14:18">
      <c r="P121">
        <v>257.07900000000001</v>
      </c>
      <c r="R121">
        <v>314.54899999999998</v>
      </c>
    </row>
    <row r="122" spans="14:18">
      <c r="P122">
        <v>461.30500000000001</v>
      </c>
      <c r="R122">
        <v>5304.2349999999997</v>
      </c>
    </row>
    <row r="123" spans="14:18">
      <c r="P123">
        <v>2162.8470000000002</v>
      </c>
      <c r="R123">
        <v>154.452</v>
      </c>
    </row>
    <row r="124" spans="14:18">
      <c r="P124">
        <v>4987.634</v>
      </c>
      <c r="R124">
        <v>209.87100000000001</v>
      </c>
    </row>
    <row r="125" spans="14:18">
      <c r="P125">
        <v>104.679</v>
      </c>
      <c r="R125">
        <v>176.00399999999999</v>
      </c>
    </row>
    <row r="126" spans="14:18">
      <c r="P126">
        <v>452.06799999999998</v>
      </c>
      <c r="R126">
        <v>115.968</v>
      </c>
    </row>
    <row r="127" spans="14:18">
      <c r="P127">
        <v>899.00599999999997</v>
      </c>
      <c r="R127">
        <v>570.08900000000006</v>
      </c>
    </row>
    <row r="128" spans="14:18">
      <c r="P128">
        <v>8628.2980000000007</v>
      </c>
      <c r="R128">
        <v>5321.6819999999998</v>
      </c>
    </row>
    <row r="129" spans="16:18">
      <c r="P129">
        <v>165.74100000000001</v>
      </c>
      <c r="R129">
        <v>2094.0880000000002</v>
      </c>
    </row>
    <row r="130" spans="16:18">
      <c r="P130">
        <v>533.14300000000003</v>
      </c>
      <c r="R130">
        <v>129.309</v>
      </c>
    </row>
    <row r="131" spans="16:18">
      <c r="P131">
        <v>6180.6629999999996</v>
      </c>
      <c r="R131">
        <v>467.46199999999999</v>
      </c>
    </row>
    <row r="132" spans="16:18">
      <c r="P132">
        <v>202.17400000000001</v>
      </c>
      <c r="R132">
        <v>247.84200000000001</v>
      </c>
    </row>
    <row r="133" spans="16:18">
      <c r="P133">
        <v>680.92499999999995</v>
      </c>
      <c r="R133">
        <v>953.39700000000005</v>
      </c>
    </row>
    <row r="134" spans="16:18">
      <c r="P134">
        <v>512.10500000000002</v>
      </c>
      <c r="R134">
        <v>964.173</v>
      </c>
    </row>
    <row r="135" spans="16:18">
      <c r="P135">
        <v>2186.451</v>
      </c>
      <c r="R135">
        <v>1210.989</v>
      </c>
    </row>
    <row r="136" spans="16:18">
      <c r="P136">
        <v>743.52700000000004</v>
      </c>
      <c r="R136">
        <v>327.89100000000002</v>
      </c>
    </row>
    <row r="137" spans="16:18">
      <c r="P137">
        <v>123.151</v>
      </c>
      <c r="R137">
        <v>173.43799999999999</v>
      </c>
    </row>
    <row r="138" spans="16:18">
      <c r="P138">
        <v>4891.165</v>
      </c>
      <c r="R138">
        <v>211.923</v>
      </c>
    </row>
    <row r="139" spans="16:18">
      <c r="P139">
        <v>2879.1779999999999</v>
      </c>
      <c r="R139">
        <v>639.36099999999999</v>
      </c>
    </row>
    <row r="140" spans="16:18">
      <c r="P140">
        <v>7293.6440000000002</v>
      </c>
      <c r="R140">
        <v>3268.1309999999999</v>
      </c>
    </row>
    <row r="141" spans="16:18">
      <c r="P141">
        <v>592.66600000000005</v>
      </c>
      <c r="R141">
        <v>204.226</v>
      </c>
    </row>
    <row r="142" spans="16:18">
      <c r="P142">
        <v>2507.1579999999999</v>
      </c>
      <c r="R142">
        <v>216.02799999999999</v>
      </c>
    </row>
    <row r="143" spans="16:18">
      <c r="P143">
        <v>1724.12</v>
      </c>
      <c r="R143">
        <v>1507.579</v>
      </c>
    </row>
    <row r="144" spans="16:18">
      <c r="R144">
        <v>899.00599999999997</v>
      </c>
    </row>
    <row r="145" spans="1:18">
      <c r="R145">
        <v>120.07299999999999</v>
      </c>
    </row>
    <row r="146" spans="1:18" s="12" customFormat="1">
      <c r="A146" s="12" t="s">
        <v>51</v>
      </c>
      <c r="B146" s="12">
        <f>SUM(B3:B145)</f>
        <v>253225.54099999997</v>
      </c>
      <c r="D146" s="12">
        <f t="shared" ref="D146:AB146" si="0">SUM(D3:D145)</f>
        <v>261373.04100000006</v>
      </c>
      <c r="F146" s="12">
        <f t="shared" si="0"/>
        <v>193244.62800000003</v>
      </c>
      <c r="H146" s="12">
        <f t="shared" si="0"/>
        <v>113425.04900000003</v>
      </c>
      <c r="J146" s="12">
        <f t="shared" si="0"/>
        <v>95073.939999999988</v>
      </c>
      <c r="L146" s="12">
        <f t="shared" si="0"/>
        <v>168168.42600000001</v>
      </c>
      <c r="N146" s="12">
        <f t="shared" si="0"/>
        <v>313255.71400000015</v>
      </c>
      <c r="P146" s="12">
        <f t="shared" si="0"/>
        <v>208407.13500000007</v>
      </c>
      <c r="R146" s="12">
        <f t="shared" si="0"/>
        <v>183341.71999999994</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activeCell="A5" sqref="A5"/>
    </sheetView>
  </sheetViews>
  <sheetFormatPr baseColWidth="10" defaultRowHeight="15" x14ac:dyDescent="0"/>
  <cols>
    <col min="1" max="1" width="14" customWidth="1"/>
  </cols>
  <sheetData>
    <row r="1" spans="1:10">
      <c r="A1" t="s">
        <v>2</v>
      </c>
      <c r="B1" t="s">
        <v>3</v>
      </c>
      <c r="C1" t="s">
        <v>4</v>
      </c>
      <c r="D1" t="s">
        <v>5</v>
      </c>
      <c r="E1" t="s">
        <v>6</v>
      </c>
      <c r="F1" t="s">
        <v>7</v>
      </c>
      <c r="G1" t="s">
        <v>8</v>
      </c>
      <c r="H1" t="s">
        <v>9</v>
      </c>
      <c r="I1" t="s">
        <v>10</v>
      </c>
      <c r="J1" t="s">
        <v>11</v>
      </c>
    </row>
    <row r="2" spans="1:10">
      <c r="B2" t="s">
        <v>0</v>
      </c>
      <c r="C2" t="s">
        <v>0</v>
      </c>
      <c r="D2" t="s">
        <v>0</v>
      </c>
      <c r="E2" t="s">
        <v>0</v>
      </c>
      <c r="F2" t="s">
        <v>0</v>
      </c>
      <c r="G2" t="s">
        <v>0</v>
      </c>
      <c r="H2" t="s">
        <v>0</v>
      </c>
      <c r="I2" t="s">
        <v>0</v>
      </c>
      <c r="J2" t="s">
        <v>0</v>
      </c>
    </row>
    <row r="3" spans="1:10">
      <c r="B3">
        <v>399516.63299999997</v>
      </c>
      <c r="C3">
        <v>287797.75000000006</v>
      </c>
      <c r="D3">
        <v>299649.022</v>
      </c>
      <c r="E3">
        <v>245495.73500000002</v>
      </c>
      <c r="F3">
        <v>219135.67900000003</v>
      </c>
      <c r="G3">
        <v>273679.96900000004</v>
      </c>
      <c r="H3">
        <v>455383.26300000027</v>
      </c>
      <c r="I3">
        <v>364300.44699999999</v>
      </c>
      <c r="J3">
        <v>388767.55800000002</v>
      </c>
    </row>
    <row r="4" spans="1:10">
      <c r="A4" t="s">
        <v>21</v>
      </c>
      <c r="B4">
        <f>AVERAGE(B3,C3,D3)</f>
        <v>328987.8016666667</v>
      </c>
      <c r="E4">
        <f>AVERAGE(E3,F3,G3)</f>
        <v>246103.79433333338</v>
      </c>
      <c r="H4">
        <f>AVERAGE(H3,I3,J3)</f>
        <v>402817.08933333337</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activeCell="A7" sqref="A7"/>
    </sheetView>
  </sheetViews>
  <sheetFormatPr baseColWidth="10" defaultRowHeight="15" x14ac:dyDescent="0"/>
  <cols>
    <col min="1" max="1" width="15.1640625" customWidth="1"/>
  </cols>
  <sheetData>
    <row r="1" spans="1:10">
      <c r="A1" t="s">
        <v>2</v>
      </c>
      <c r="B1" t="s">
        <v>12</v>
      </c>
      <c r="C1" t="s">
        <v>13</v>
      </c>
      <c r="D1" t="s">
        <v>14</v>
      </c>
      <c r="E1" t="s">
        <v>15</v>
      </c>
      <c r="F1" t="s">
        <v>16</v>
      </c>
      <c r="G1" t="s">
        <v>17</v>
      </c>
      <c r="H1" t="s">
        <v>18</v>
      </c>
      <c r="I1" t="s">
        <v>19</v>
      </c>
      <c r="J1" t="s">
        <v>20</v>
      </c>
    </row>
    <row r="2" spans="1:10">
      <c r="B2" t="s">
        <v>0</v>
      </c>
      <c r="C2" t="s">
        <v>0</v>
      </c>
      <c r="D2" t="s">
        <v>0</v>
      </c>
      <c r="E2" t="s">
        <v>0</v>
      </c>
      <c r="F2" t="s">
        <v>0</v>
      </c>
      <c r="G2" t="s">
        <v>0</v>
      </c>
      <c r="H2" t="s">
        <v>0</v>
      </c>
      <c r="I2" t="s">
        <v>0</v>
      </c>
      <c r="J2" t="s">
        <v>0</v>
      </c>
    </row>
    <row r="3" spans="1:10">
      <c r="B3">
        <v>253225.54099999997</v>
      </c>
      <c r="C3">
        <v>261373.04100000006</v>
      </c>
      <c r="D3">
        <v>193244.62800000003</v>
      </c>
      <c r="E3">
        <v>113425.04900000003</v>
      </c>
      <c r="F3">
        <v>95073.939999999988</v>
      </c>
      <c r="G3">
        <v>168168.42600000001</v>
      </c>
      <c r="H3">
        <v>313255.71400000015</v>
      </c>
      <c r="I3">
        <v>208407.13500000007</v>
      </c>
      <c r="J3">
        <v>183341.71999999994</v>
      </c>
    </row>
    <row r="4" spans="1:10">
      <c r="A4" t="s">
        <v>21</v>
      </c>
      <c r="B4">
        <f>AVERAGE(B3,C3,D3)</f>
        <v>235947.73666666669</v>
      </c>
      <c r="E4">
        <f>AVERAGE(E3,F3,G3)</f>
        <v>125555.80500000001</v>
      </c>
      <c r="H4">
        <f>AVERAGE(H3,I3,J3)</f>
        <v>235001.52300000004</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zoomScale="125" zoomScaleNormal="125" zoomScalePageLayoutView="125" workbookViewId="0">
      <selection activeCell="A10" sqref="A10"/>
    </sheetView>
  </sheetViews>
  <sheetFormatPr baseColWidth="10" defaultRowHeight="15" x14ac:dyDescent="0"/>
  <sheetData>
    <row r="1" spans="1:5">
      <c r="A1" t="s">
        <v>50</v>
      </c>
    </row>
    <row r="2" spans="1:5">
      <c r="A2" t="s">
        <v>26</v>
      </c>
      <c r="B2" t="s">
        <v>0</v>
      </c>
      <c r="D2" t="s">
        <v>27</v>
      </c>
      <c r="E2" t="s">
        <v>0</v>
      </c>
    </row>
    <row r="3" spans="1:5">
      <c r="A3" t="s">
        <v>23</v>
      </c>
      <c r="B3">
        <v>328987.8016666667</v>
      </c>
      <c r="D3" t="s">
        <v>23</v>
      </c>
      <c r="E3">
        <v>235947.73666666669</v>
      </c>
    </row>
    <row r="4" spans="1:5">
      <c r="A4" t="s">
        <v>24</v>
      </c>
      <c r="B4">
        <v>246103.79433333338</v>
      </c>
      <c r="D4" t="s">
        <v>24</v>
      </c>
      <c r="E4">
        <v>125555.80500000001</v>
      </c>
    </row>
    <row r="5" spans="1:5">
      <c r="A5" t="s">
        <v>25</v>
      </c>
      <c r="B5">
        <v>402817.08933333337</v>
      </c>
      <c r="D5" t="s">
        <v>25</v>
      </c>
      <c r="E5">
        <v>235001.52300000004</v>
      </c>
    </row>
    <row r="6" spans="1:5">
      <c r="A6" t="s">
        <v>22</v>
      </c>
      <c r="B6" s="2">
        <f>AVERAGE(B3:B5)</f>
        <v>325969.5617777778</v>
      </c>
      <c r="C6" s="2"/>
      <c r="D6" t="s">
        <v>22</v>
      </c>
      <c r="E6" s="2">
        <f>AVERAGE(E3:E5)</f>
        <v>198835.02155555561</v>
      </c>
    </row>
    <row r="7" spans="1:5">
      <c r="A7" t="s">
        <v>28</v>
      </c>
      <c r="B7" s="2">
        <f>STDEV(B3:B5)</f>
        <v>78400.233012787925</v>
      </c>
      <c r="C7" s="2"/>
      <c r="D7" t="s">
        <v>28</v>
      </c>
      <c r="E7" s="2">
        <f>STDEV(E3:E5)</f>
        <v>63463.426588254326</v>
      </c>
    </row>
    <row r="8" spans="1:5">
      <c r="A8" t="s">
        <v>29</v>
      </c>
      <c r="B8">
        <f>TTEST(B3:B5,E3:E5,2,3)</f>
        <v>9.7369979321826089E-2</v>
      </c>
    </row>
    <row r="11" spans="1:5">
      <c r="B11" s="12" t="s">
        <v>32</v>
      </c>
    </row>
    <row r="12" spans="1:5">
      <c r="B12" t="s">
        <v>30</v>
      </c>
      <c r="C12" t="s">
        <v>31</v>
      </c>
    </row>
    <row r="13" spans="1:5">
      <c r="A13" t="s">
        <v>22</v>
      </c>
      <c r="B13">
        <v>0.32596956177777781</v>
      </c>
      <c r="C13">
        <v>0.1988350215555556</v>
      </c>
    </row>
    <row r="14" spans="1:5">
      <c r="A14" t="s">
        <v>28</v>
      </c>
      <c r="B14">
        <v>7.8400233012787923E-2</v>
      </c>
      <c r="C14">
        <v>6.3463426588254324E-2</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73"/>
  <sheetViews>
    <sheetView zoomScale="75" zoomScaleNormal="75" zoomScalePageLayoutView="75" workbookViewId="0">
      <selection activeCell="A3" sqref="A3"/>
    </sheetView>
  </sheetViews>
  <sheetFormatPr baseColWidth="10" defaultRowHeight="15" x14ac:dyDescent="0"/>
  <sheetData>
    <row r="1" spans="1:16">
      <c r="A1" t="s">
        <v>33</v>
      </c>
      <c r="B1" t="s">
        <v>3</v>
      </c>
      <c r="D1" t="s">
        <v>4</v>
      </c>
      <c r="F1" t="s">
        <v>34</v>
      </c>
      <c r="H1" t="s">
        <v>35</v>
      </c>
      <c r="J1" t="s">
        <v>36</v>
      </c>
      <c r="L1" s="1" t="s">
        <v>37</v>
      </c>
      <c r="N1" s="1" t="s">
        <v>38</v>
      </c>
      <c r="P1" s="1" t="s">
        <v>39</v>
      </c>
    </row>
    <row r="2" spans="1:16">
      <c r="B2" t="s">
        <v>0</v>
      </c>
      <c r="D2" t="s">
        <v>0</v>
      </c>
      <c r="F2" t="s">
        <v>0</v>
      </c>
      <c r="H2" t="s">
        <v>0</v>
      </c>
      <c r="J2" t="s">
        <v>0</v>
      </c>
      <c r="L2" s="1" t="s">
        <v>0</v>
      </c>
      <c r="N2" s="1" t="s">
        <v>0</v>
      </c>
      <c r="P2" s="1" t="s">
        <v>0</v>
      </c>
    </row>
    <row r="3" spans="1:16">
      <c r="B3">
        <v>177.036</v>
      </c>
      <c r="D3">
        <v>4196.1639999999998</v>
      </c>
      <c r="F3">
        <v>1854.2739999999999</v>
      </c>
      <c r="H3">
        <v>1580.5329999999999</v>
      </c>
      <c r="J3">
        <v>6882.4049999999997</v>
      </c>
      <c r="L3">
        <v>1849.1569999999999</v>
      </c>
      <c r="N3">
        <v>221.03899999999999</v>
      </c>
      <c r="P3">
        <v>41383.972000000002</v>
      </c>
    </row>
    <row r="4" spans="1:16">
      <c r="B4">
        <v>105.40300000000001</v>
      </c>
      <c r="D4">
        <v>1617.373</v>
      </c>
      <c r="F4">
        <v>198.01400000000001</v>
      </c>
      <c r="H4">
        <v>282.43900000000002</v>
      </c>
      <c r="J4">
        <v>85.96</v>
      </c>
      <c r="L4">
        <v>222.06299999999999</v>
      </c>
      <c r="N4">
        <v>5504.491</v>
      </c>
      <c r="P4">
        <v>1278.6510000000001</v>
      </c>
    </row>
    <row r="5" spans="1:16">
      <c r="B5">
        <v>190.851</v>
      </c>
      <c r="D5">
        <v>1038.1679999999999</v>
      </c>
      <c r="F5">
        <v>228.714</v>
      </c>
      <c r="H5">
        <v>3325.8220000000001</v>
      </c>
      <c r="J5">
        <v>432.86900000000003</v>
      </c>
      <c r="L5">
        <v>188.29300000000001</v>
      </c>
      <c r="N5">
        <v>343.839</v>
      </c>
      <c r="P5">
        <v>582.27499999999998</v>
      </c>
    </row>
    <row r="6" spans="1:16">
      <c r="B6">
        <v>164.244</v>
      </c>
      <c r="D6">
        <v>1053.0060000000001</v>
      </c>
      <c r="F6">
        <v>387.33</v>
      </c>
      <c r="H6">
        <v>131.49799999999999</v>
      </c>
      <c r="J6">
        <v>850.38699999999994</v>
      </c>
      <c r="L6">
        <v>509.61799999999999</v>
      </c>
      <c r="N6">
        <v>13694.2</v>
      </c>
      <c r="P6">
        <v>892.34400000000005</v>
      </c>
    </row>
    <row r="7" spans="1:16">
      <c r="B7">
        <v>709.16800000000001</v>
      </c>
      <c r="D7">
        <v>202.108</v>
      </c>
      <c r="F7">
        <v>204.666</v>
      </c>
      <c r="H7">
        <v>133.03299999999999</v>
      </c>
      <c r="J7">
        <v>505.52499999999998</v>
      </c>
      <c r="L7">
        <v>128.428</v>
      </c>
      <c r="N7">
        <v>161.17400000000001</v>
      </c>
      <c r="P7">
        <v>742.93700000000001</v>
      </c>
    </row>
    <row r="8" spans="1:16">
      <c r="B8">
        <v>156.56899999999999</v>
      </c>
      <c r="D8">
        <v>83.912999999999997</v>
      </c>
      <c r="F8">
        <v>183.17599999999999</v>
      </c>
      <c r="H8">
        <v>715.30799999999999</v>
      </c>
      <c r="J8">
        <v>245.08799999999999</v>
      </c>
      <c r="L8">
        <v>79.819999999999993</v>
      </c>
      <c r="N8">
        <v>205.68899999999999</v>
      </c>
      <c r="P8">
        <v>853.45699999999999</v>
      </c>
    </row>
    <row r="9" spans="1:16">
      <c r="B9">
        <v>1047.8900000000001</v>
      </c>
      <c r="D9">
        <v>215.411</v>
      </c>
      <c r="F9">
        <v>1103.1500000000001</v>
      </c>
      <c r="H9">
        <v>306.99900000000002</v>
      </c>
      <c r="J9">
        <v>222.57400000000001</v>
      </c>
      <c r="L9">
        <v>342.30399999999997</v>
      </c>
      <c r="N9">
        <v>536.22500000000002</v>
      </c>
      <c r="P9">
        <v>327.97699999999998</v>
      </c>
    </row>
    <row r="10" spans="1:16">
      <c r="B10">
        <v>167.31399999999999</v>
      </c>
      <c r="D10">
        <v>125.87</v>
      </c>
      <c r="F10">
        <v>147.36000000000001</v>
      </c>
      <c r="H10">
        <v>169.36099999999999</v>
      </c>
      <c r="J10">
        <v>367.887</v>
      </c>
      <c r="L10">
        <v>235.87799999999999</v>
      </c>
      <c r="N10">
        <v>208.75899999999999</v>
      </c>
      <c r="P10">
        <v>103.35599999999999</v>
      </c>
    </row>
    <row r="11" spans="1:16">
      <c r="B11">
        <v>1631.6990000000001</v>
      </c>
      <c r="D11">
        <v>370.44499999999999</v>
      </c>
      <c r="F11">
        <v>427.75200000000001</v>
      </c>
      <c r="H11">
        <v>205.178</v>
      </c>
      <c r="J11">
        <v>273.74099999999999</v>
      </c>
      <c r="L11">
        <v>2343.9369999999999</v>
      </c>
      <c r="N11">
        <v>681.02599999999995</v>
      </c>
      <c r="P11">
        <v>138.15</v>
      </c>
    </row>
    <row r="12" spans="1:16">
      <c r="B12">
        <v>366.35199999999998</v>
      </c>
      <c r="D12">
        <v>108.473</v>
      </c>
      <c r="F12">
        <v>511.66500000000002</v>
      </c>
      <c r="H12">
        <v>1917.72</v>
      </c>
      <c r="J12">
        <v>13886.585999999999</v>
      </c>
      <c r="L12">
        <v>144.29</v>
      </c>
      <c r="N12">
        <v>1033.5630000000001</v>
      </c>
      <c r="P12">
        <v>509.61799999999999</v>
      </c>
    </row>
    <row r="13" spans="1:16">
      <c r="B13">
        <v>1010.027</v>
      </c>
      <c r="D13">
        <v>573.57600000000002</v>
      </c>
      <c r="F13">
        <v>3505.4160000000002</v>
      </c>
      <c r="H13">
        <v>361.23500000000001</v>
      </c>
      <c r="J13">
        <v>1019.748</v>
      </c>
      <c r="L13">
        <v>130.47499999999999</v>
      </c>
      <c r="N13">
        <v>666.18799999999999</v>
      </c>
      <c r="P13">
        <v>386.81900000000002</v>
      </c>
    </row>
    <row r="14" spans="1:16">
      <c r="B14">
        <v>473.80200000000002</v>
      </c>
      <c r="D14">
        <v>245.59899999999999</v>
      </c>
      <c r="F14">
        <v>209.27099999999999</v>
      </c>
      <c r="H14">
        <v>442.07900000000001</v>
      </c>
      <c r="J14">
        <v>138.15</v>
      </c>
      <c r="L14">
        <v>153.499</v>
      </c>
      <c r="N14">
        <v>4080.0160000000001</v>
      </c>
      <c r="P14">
        <v>3652.7759999999998</v>
      </c>
    </row>
    <row r="15" spans="1:16">
      <c r="B15">
        <v>84.424999999999997</v>
      </c>
      <c r="D15">
        <v>253.786</v>
      </c>
      <c r="F15">
        <v>731.16899999999998</v>
      </c>
      <c r="H15">
        <v>643.67399999999998</v>
      </c>
      <c r="J15">
        <v>1009.003</v>
      </c>
      <c r="L15">
        <v>463.05700000000002</v>
      </c>
      <c r="N15">
        <v>85.447999999999993</v>
      </c>
      <c r="P15">
        <v>1135.384</v>
      </c>
    </row>
    <row r="16" spans="1:16">
      <c r="B16">
        <v>69.585999999999999</v>
      </c>
      <c r="D16">
        <v>121.776</v>
      </c>
      <c r="F16">
        <v>118.706</v>
      </c>
      <c r="H16">
        <v>4216.1189999999997</v>
      </c>
      <c r="J16">
        <v>507.06</v>
      </c>
      <c r="L16">
        <v>145.31299999999999</v>
      </c>
      <c r="N16">
        <v>110.52</v>
      </c>
      <c r="P16">
        <v>449.75299999999999</v>
      </c>
    </row>
    <row r="17" spans="2:16">
      <c r="B17">
        <v>114.613</v>
      </c>
      <c r="D17">
        <v>1551.88</v>
      </c>
      <c r="F17">
        <v>4343.0119999999997</v>
      </c>
      <c r="H17">
        <v>260.43700000000001</v>
      </c>
      <c r="J17">
        <v>664.14099999999996</v>
      </c>
      <c r="L17">
        <v>866.24900000000002</v>
      </c>
      <c r="N17">
        <v>58.33</v>
      </c>
      <c r="P17">
        <v>773.12599999999998</v>
      </c>
    </row>
    <row r="18" spans="2:16">
      <c r="B18">
        <v>112.566</v>
      </c>
      <c r="D18">
        <v>1812.829</v>
      </c>
      <c r="F18">
        <v>762.89200000000005</v>
      </c>
      <c r="H18">
        <v>154.523</v>
      </c>
      <c r="J18">
        <v>191.874</v>
      </c>
      <c r="L18">
        <v>2761.9670000000001</v>
      </c>
      <c r="N18">
        <v>3209.1619999999998</v>
      </c>
      <c r="P18">
        <v>1146.6410000000001</v>
      </c>
    </row>
    <row r="19" spans="2:16">
      <c r="B19">
        <v>118.706</v>
      </c>
      <c r="D19">
        <v>1650.6310000000001</v>
      </c>
      <c r="F19">
        <v>3476.7629999999999</v>
      </c>
      <c r="H19">
        <v>331.55900000000003</v>
      </c>
      <c r="J19">
        <v>356.11900000000003</v>
      </c>
      <c r="L19">
        <v>300.34699999999998</v>
      </c>
      <c r="N19">
        <v>849.36400000000003</v>
      </c>
      <c r="P19">
        <v>970.11699999999996</v>
      </c>
    </row>
    <row r="20" spans="2:16">
      <c r="B20">
        <v>193.40899999999999</v>
      </c>
      <c r="D20">
        <v>164.244</v>
      </c>
      <c r="F20">
        <v>212.85300000000001</v>
      </c>
      <c r="H20">
        <v>232.80799999999999</v>
      </c>
      <c r="J20">
        <v>146.33600000000001</v>
      </c>
      <c r="L20">
        <v>489.66300000000001</v>
      </c>
      <c r="N20">
        <v>527.01499999999999</v>
      </c>
      <c r="P20">
        <v>2409.4299999999998</v>
      </c>
    </row>
    <row r="21" spans="2:16">
      <c r="B21">
        <v>93.123000000000005</v>
      </c>
      <c r="D21">
        <v>457.94</v>
      </c>
      <c r="F21">
        <v>208.75899999999999</v>
      </c>
      <c r="H21">
        <v>338.21100000000001</v>
      </c>
      <c r="J21">
        <v>2046.1479999999999</v>
      </c>
      <c r="L21">
        <v>498.87299999999999</v>
      </c>
      <c r="N21">
        <v>739.86699999999996</v>
      </c>
      <c r="P21">
        <v>1423.9639999999999</v>
      </c>
    </row>
    <row r="22" spans="2:16">
      <c r="B22">
        <v>198.52600000000001</v>
      </c>
      <c r="D22">
        <v>223.08600000000001</v>
      </c>
      <c r="F22">
        <v>1075.008</v>
      </c>
      <c r="H22">
        <v>335.14100000000002</v>
      </c>
      <c r="J22">
        <v>4553.8180000000002</v>
      </c>
      <c r="L22">
        <v>224.10900000000001</v>
      </c>
      <c r="N22">
        <v>525.99199999999996</v>
      </c>
      <c r="P22">
        <v>221.03899999999999</v>
      </c>
    </row>
    <row r="23" spans="2:16">
      <c r="B23">
        <v>135.08000000000001</v>
      </c>
      <c r="D23">
        <v>461.01</v>
      </c>
      <c r="F23">
        <v>587.39099999999996</v>
      </c>
      <c r="H23">
        <v>408.30900000000003</v>
      </c>
      <c r="J23">
        <v>257.87900000000002</v>
      </c>
      <c r="L23">
        <v>213.364</v>
      </c>
      <c r="N23">
        <v>264.01900000000001</v>
      </c>
      <c r="P23">
        <v>712.74900000000002</v>
      </c>
    </row>
    <row r="24" spans="2:16">
      <c r="B24">
        <v>150.429</v>
      </c>
      <c r="D24">
        <v>362.77</v>
      </c>
      <c r="F24">
        <v>105.40300000000001</v>
      </c>
      <c r="H24">
        <v>251.227</v>
      </c>
      <c r="J24">
        <v>149.91800000000001</v>
      </c>
      <c r="L24">
        <v>177.548</v>
      </c>
      <c r="N24">
        <v>269.64699999999999</v>
      </c>
      <c r="P24">
        <v>578.69299999999998</v>
      </c>
    </row>
    <row r="25" spans="2:16">
      <c r="B25">
        <v>101.31</v>
      </c>
      <c r="D25">
        <v>70.61</v>
      </c>
      <c r="F25">
        <v>2567.0230000000001</v>
      </c>
      <c r="H25">
        <v>302.90600000000001</v>
      </c>
      <c r="J25">
        <v>382.72500000000002</v>
      </c>
      <c r="L25">
        <v>709.67899999999997</v>
      </c>
      <c r="N25">
        <v>239.971</v>
      </c>
      <c r="P25">
        <v>483.012</v>
      </c>
    </row>
    <row r="26" spans="2:16">
      <c r="B26">
        <v>142.24299999999999</v>
      </c>
      <c r="D26">
        <v>199.03800000000001</v>
      </c>
      <c r="F26">
        <v>169.36099999999999</v>
      </c>
      <c r="H26">
        <v>519.34</v>
      </c>
      <c r="J26">
        <v>286.53199999999998</v>
      </c>
      <c r="L26">
        <v>918.95</v>
      </c>
      <c r="N26">
        <v>304.952</v>
      </c>
      <c r="P26">
        <v>2694.4279999999999</v>
      </c>
    </row>
    <row r="27" spans="2:16">
      <c r="B27">
        <v>121.776</v>
      </c>
      <c r="D27">
        <v>3039.29</v>
      </c>
      <c r="F27">
        <v>772.61400000000003</v>
      </c>
      <c r="H27">
        <v>318.25599999999997</v>
      </c>
      <c r="J27">
        <v>145.82499999999999</v>
      </c>
      <c r="L27">
        <v>75.215000000000003</v>
      </c>
      <c r="N27">
        <v>314.67399999999998</v>
      </c>
      <c r="P27">
        <v>1146.1289999999999</v>
      </c>
    </row>
    <row r="28" spans="2:16">
      <c r="B28">
        <v>105.40300000000001</v>
      </c>
      <c r="D28">
        <v>6198.8209999999999</v>
      </c>
      <c r="F28">
        <v>384.77199999999999</v>
      </c>
      <c r="H28">
        <v>469.70800000000003</v>
      </c>
      <c r="J28">
        <v>534.178</v>
      </c>
      <c r="L28">
        <v>168.33799999999999</v>
      </c>
      <c r="N28">
        <v>458.452</v>
      </c>
      <c r="P28">
        <v>276.29899999999998</v>
      </c>
    </row>
    <row r="29" spans="2:16">
      <c r="B29">
        <v>657.48900000000003</v>
      </c>
      <c r="D29">
        <v>208.75899999999999</v>
      </c>
      <c r="F29">
        <v>1419.87</v>
      </c>
      <c r="H29">
        <v>192.386</v>
      </c>
      <c r="J29">
        <v>248.15700000000001</v>
      </c>
      <c r="L29">
        <v>208.24799999999999</v>
      </c>
      <c r="N29">
        <v>667.72299999999996</v>
      </c>
      <c r="P29">
        <v>274.25200000000001</v>
      </c>
    </row>
    <row r="30" spans="2:16">
      <c r="B30">
        <v>286.53199999999998</v>
      </c>
      <c r="D30">
        <v>3894.2820000000002</v>
      </c>
      <c r="F30">
        <v>135.59100000000001</v>
      </c>
      <c r="H30">
        <v>196.47900000000001</v>
      </c>
      <c r="J30">
        <v>3652.7759999999998</v>
      </c>
      <c r="L30">
        <v>238.43600000000001</v>
      </c>
      <c r="N30">
        <v>447.70699999999999</v>
      </c>
      <c r="P30">
        <v>4479.1149999999998</v>
      </c>
    </row>
    <row r="31" spans="2:16">
      <c r="B31">
        <v>106.426</v>
      </c>
      <c r="D31">
        <v>227.179</v>
      </c>
      <c r="F31">
        <v>2470.3180000000002</v>
      </c>
      <c r="H31">
        <v>734.23900000000003</v>
      </c>
      <c r="J31">
        <v>140.708</v>
      </c>
      <c r="L31">
        <v>57.305999999999997</v>
      </c>
      <c r="N31">
        <v>1198.319</v>
      </c>
      <c r="P31">
        <v>2936.4450000000002</v>
      </c>
    </row>
    <row r="32" spans="2:16">
      <c r="B32">
        <v>2311.1909999999998</v>
      </c>
      <c r="D32">
        <v>170.38399999999999</v>
      </c>
      <c r="F32">
        <v>106.938</v>
      </c>
      <c r="H32">
        <v>256.34399999999999</v>
      </c>
      <c r="J32">
        <v>184.19900000000001</v>
      </c>
      <c r="L32">
        <v>976.25699999999995</v>
      </c>
      <c r="N32">
        <v>140.708</v>
      </c>
      <c r="P32">
        <v>558.73800000000006</v>
      </c>
    </row>
    <row r="33" spans="2:16">
      <c r="B33">
        <v>115.636</v>
      </c>
      <c r="D33">
        <v>136.10300000000001</v>
      </c>
      <c r="F33">
        <v>782.84699999999998</v>
      </c>
      <c r="H33">
        <v>820.19899999999996</v>
      </c>
      <c r="J33">
        <v>242.018</v>
      </c>
      <c r="L33">
        <v>300.85899999999998</v>
      </c>
      <c r="N33">
        <v>818.15200000000004</v>
      </c>
      <c r="P33">
        <v>806.89599999999996</v>
      </c>
    </row>
    <row r="34" spans="2:16">
      <c r="B34">
        <v>113.59</v>
      </c>
      <c r="D34">
        <v>417.51900000000001</v>
      </c>
      <c r="F34">
        <v>193.92099999999999</v>
      </c>
      <c r="H34">
        <v>198.52600000000001</v>
      </c>
      <c r="J34">
        <v>64.47</v>
      </c>
      <c r="L34">
        <v>147.36000000000001</v>
      </c>
      <c r="N34">
        <v>247.64599999999999</v>
      </c>
      <c r="P34">
        <v>204.154</v>
      </c>
    </row>
    <row r="35" spans="2:16">
      <c r="B35">
        <v>289.60199999999998</v>
      </c>
      <c r="D35">
        <v>231.78399999999999</v>
      </c>
      <c r="F35">
        <v>267.089</v>
      </c>
      <c r="H35">
        <v>1987.818</v>
      </c>
      <c r="J35">
        <v>348.44400000000002</v>
      </c>
      <c r="L35">
        <v>1243.857</v>
      </c>
      <c r="N35">
        <v>398.58699999999999</v>
      </c>
      <c r="P35">
        <v>1358.982</v>
      </c>
    </row>
    <row r="36" spans="2:16">
      <c r="B36">
        <v>145.31299999999999</v>
      </c>
      <c r="D36">
        <v>79.819999999999993</v>
      </c>
      <c r="F36">
        <v>283.46199999999999</v>
      </c>
      <c r="H36">
        <v>143.26599999999999</v>
      </c>
      <c r="J36">
        <v>147.36000000000001</v>
      </c>
      <c r="L36">
        <v>356.11900000000003</v>
      </c>
      <c r="N36">
        <v>267.601</v>
      </c>
      <c r="P36">
        <v>1153.2929999999999</v>
      </c>
    </row>
    <row r="37" spans="2:16">
      <c r="B37">
        <v>1948.42</v>
      </c>
      <c r="D37">
        <v>162.19800000000001</v>
      </c>
      <c r="F37">
        <v>180.10599999999999</v>
      </c>
      <c r="H37">
        <v>1363.075</v>
      </c>
      <c r="J37">
        <v>520.36300000000006</v>
      </c>
      <c r="L37">
        <v>192.898</v>
      </c>
      <c r="N37">
        <v>163.733</v>
      </c>
      <c r="P37">
        <v>319.791</v>
      </c>
    </row>
    <row r="38" spans="2:16">
      <c r="B38">
        <v>1000.3049999999999</v>
      </c>
      <c r="D38">
        <v>408.30900000000003</v>
      </c>
      <c r="F38">
        <v>791.03399999999999</v>
      </c>
      <c r="H38">
        <v>103.35599999999999</v>
      </c>
      <c r="J38">
        <v>286.53199999999998</v>
      </c>
      <c r="L38">
        <v>210.29400000000001</v>
      </c>
      <c r="N38">
        <v>255.321</v>
      </c>
      <c r="P38">
        <v>664.65300000000002</v>
      </c>
    </row>
    <row r="39" spans="2:16">
      <c r="B39">
        <v>2396.6390000000001</v>
      </c>
      <c r="D39">
        <v>203.643</v>
      </c>
      <c r="F39">
        <v>251.227</v>
      </c>
      <c r="H39">
        <v>88.518000000000001</v>
      </c>
      <c r="J39">
        <v>121.265</v>
      </c>
      <c r="L39">
        <v>227.691</v>
      </c>
      <c r="N39">
        <v>345.37400000000002</v>
      </c>
      <c r="P39">
        <v>1125.1510000000001</v>
      </c>
    </row>
    <row r="40" spans="2:16">
      <c r="B40">
        <v>535.71299999999997</v>
      </c>
      <c r="D40">
        <v>171.40799999999999</v>
      </c>
      <c r="F40">
        <v>2185.3209999999999</v>
      </c>
      <c r="H40">
        <v>239.459</v>
      </c>
      <c r="J40">
        <v>139.173</v>
      </c>
      <c r="L40">
        <v>228.203</v>
      </c>
      <c r="N40">
        <v>200.57300000000001</v>
      </c>
      <c r="P40">
        <v>2216.0210000000002</v>
      </c>
    </row>
    <row r="41" spans="2:16">
      <c r="B41">
        <v>1218.2739999999999</v>
      </c>
      <c r="D41">
        <v>27.63</v>
      </c>
      <c r="F41">
        <v>442.07900000000001</v>
      </c>
      <c r="H41">
        <v>3854.3719999999998</v>
      </c>
      <c r="J41">
        <v>6445.9549999999999</v>
      </c>
      <c r="L41">
        <v>472.267</v>
      </c>
      <c r="N41">
        <v>850.899</v>
      </c>
      <c r="P41">
        <v>425.70499999999998</v>
      </c>
    </row>
    <row r="42" spans="2:16">
      <c r="B42">
        <v>183.68799999999999</v>
      </c>
      <c r="D42">
        <v>232.80799999999999</v>
      </c>
      <c r="F42">
        <v>3382.105</v>
      </c>
      <c r="H42">
        <v>1208.5530000000001</v>
      </c>
      <c r="J42">
        <v>104.38</v>
      </c>
      <c r="L42">
        <v>120.241</v>
      </c>
      <c r="N42">
        <v>532.64300000000003</v>
      </c>
      <c r="P42">
        <v>276.29899999999998</v>
      </c>
    </row>
    <row r="43" spans="2:16">
      <c r="B43">
        <v>129.96299999999999</v>
      </c>
      <c r="D43">
        <v>1351.819</v>
      </c>
      <c r="F43">
        <v>198.52600000000001</v>
      </c>
      <c r="H43">
        <v>853.45699999999999</v>
      </c>
      <c r="J43">
        <v>90.052999999999997</v>
      </c>
      <c r="L43">
        <v>589.43799999999999</v>
      </c>
      <c r="N43">
        <v>281.416</v>
      </c>
      <c r="P43">
        <v>1857.855</v>
      </c>
    </row>
    <row r="44" spans="2:16">
      <c r="B44">
        <v>771.59100000000001</v>
      </c>
      <c r="D44">
        <v>5267.0789999999997</v>
      </c>
      <c r="F44">
        <v>1574.393</v>
      </c>
      <c r="H44">
        <v>416.495</v>
      </c>
      <c r="J44">
        <v>144.80099999999999</v>
      </c>
      <c r="L44">
        <v>144.29</v>
      </c>
      <c r="N44">
        <v>414.96</v>
      </c>
      <c r="P44">
        <v>457.94</v>
      </c>
    </row>
    <row r="45" spans="2:16">
      <c r="B45">
        <v>383.74900000000002</v>
      </c>
      <c r="D45">
        <v>151.453</v>
      </c>
      <c r="F45">
        <v>104.38</v>
      </c>
      <c r="H45">
        <v>163.221</v>
      </c>
      <c r="J45">
        <v>1808.7360000000001</v>
      </c>
      <c r="L45">
        <v>169.87299999999999</v>
      </c>
      <c r="N45">
        <v>156.05799999999999</v>
      </c>
      <c r="P45">
        <v>2367.4740000000002</v>
      </c>
    </row>
    <row r="46" spans="2:16">
      <c r="B46">
        <v>267.601</v>
      </c>
      <c r="D46">
        <v>161.17400000000001</v>
      </c>
      <c r="F46">
        <v>95.17</v>
      </c>
      <c r="H46">
        <v>2180.2040000000002</v>
      </c>
      <c r="J46">
        <v>601.71799999999996</v>
      </c>
      <c r="L46">
        <v>256.85599999999999</v>
      </c>
      <c r="N46">
        <v>267.601</v>
      </c>
      <c r="P46">
        <v>151.453</v>
      </c>
    </row>
    <row r="47" spans="2:16">
      <c r="B47">
        <v>1575.4159999999999</v>
      </c>
      <c r="D47">
        <v>2267.1869999999999</v>
      </c>
      <c r="F47">
        <v>159.12799999999999</v>
      </c>
      <c r="H47">
        <v>453.33499999999998</v>
      </c>
      <c r="J47">
        <v>459.47500000000002</v>
      </c>
      <c r="L47">
        <v>49.12</v>
      </c>
      <c r="N47">
        <v>477.38299999999998</v>
      </c>
      <c r="P47">
        <v>841.17700000000002</v>
      </c>
    </row>
    <row r="48" spans="2:16">
      <c r="B48">
        <v>1935.6279999999999</v>
      </c>
      <c r="D48">
        <v>96.704999999999998</v>
      </c>
      <c r="F48">
        <v>477.89499999999998</v>
      </c>
      <c r="H48">
        <v>293.18400000000003</v>
      </c>
      <c r="J48">
        <v>2628.4229999999998</v>
      </c>
      <c r="L48">
        <v>1736.079</v>
      </c>
      <c r="N48">
        <v>212.85300000000001</v>
      </c>
      <c r="P48">
        <v>3281.3069999999998</v>
      </c>
    </row>
    <row r="49" spans="2:16">
      <c r="B49">
        <v>356.63</v>
      </c>
      <c r="D49">
        <v>217.458</v>
      </c>
      <c r="F49">
        <v>1417.3119999999999</v>
      </c>
      <c r="H49">
        <v>243.553</v>
      </c>
      <c r="J49">
        <v>89.03</v>
      </c>
      <c r="L49">
        <v>188.29300000000001</v>
      </c>
      <c r="N49">
        <v>832.47900000000004</v>
      </c>
      <c r="P49">
        <v>849.36400000000003</v>
      </c>
    </row>
    <row r="50" spans="2:16">
      <c r="B50">
        <v>220.01599999999999</v>
      </c>
      <c r="D50">
        <v>495.29199999999997</v>
      </c>
      <c r="F50">
        <v>2203.741</v>
      </c>
      <c r="H50">
        <v>773.63699999999994</v>
      </c>
      <c r="J50">
        <v>281.416</v>
      </c>
      <c r="L50">
        <v>370.44499999999999</v>
      </c>
      <c r="N50">
        <v>423.14699999999999</v>
      </c>
      <c r="P50">
        <v>177.036</v>
      </c>
    </row>
    <row r="51" spans="2:16">
      <c r="B51">
        <v>166.291</v>
      </c>
      <c r="D51">
        <v>171.91900000000001</v>
      </c>
      <c r="F51">
        <v>149.91800000000001</v>
      </c>
      <c r="H51">
        <v>343.327</v>
      </c>
      <c r="J51">
        <v>394.49400000000003</v>
      </c>
      <c r="L51">
        <v>188.29300000000001</v>
      </c>
      <c r="N51">
        <v>1710.4960000000001</v>
      </c>
      <c r="P51">
        <v>186.24600000000001</v>
      </c>
    </row>
    <row r="52" spans="2:16">
      <c r="B52">
        <v>599.16</v>
      </c>
      <c r="D52">
        <v>7233.4070000000002</v>
      </c>
      <c r="F52">
        <v>964.48800000000006</v>
      </c>
      <c r="H52">
        <v>2608.98</v>
      </c>
      <c r="J52">
        <v>355.09500000000003</v>
      </c>
      <c r="L52">
        <v>146.33600000000001</v>
      </c>
      <c r="N52">
        <v>136.61500000000001</v>
      </c>
      <c r="P52">
        <v>138.661</v>
      </c>
    </row>
    <row r="53" spans="2:16">
      <c r="B53">
        <v>3383.64</v>
      </c>
      <c r="D53">
        <v>736.798</v>
      </c>
      <c r="F53">
        <v>316.209</v>
      </c>
      <c r="H53">
        <v>235.87799999999999</v>
      </c>
      <c r="J53">
        <v>388.86500000000001</v>
      </c>
      <c r="L53">
        <v>108.473</v>
      </c>
      <c r="N53">
        <v>264.53100000000001</v>
      </c>
      <c r="P53">
        <v>507.06</v>
      </c>
    </row>
    <row r="54" spans="2:16">
      <c r="B54">
        <v>98.24</v>
      </c>
      <c r="D54">
        <v>1498.155</v>
      </c>
      <c r="F54">
        <v>1293.489</v>
      </c>
      <c r="H54">
        <v>2229.8359999999998</v>
      </c>
      <c r="J54">
        <v>4630.5680000000002</v>
      </c>
      <c r="L54">
        <v>746.00699999999995</v>
      </c>
      <c r="N54">
        <v>397.05200000000002</v>
      </c>
      <c r="P54">
        <v>1404.52</v>
      </c>
    </row>
    <row r="55" spans="2:16">
      <c r="B55">
        <v>115.125</v>
      </c>
      <c r="D55">
        <v>3626.681</v>
      </c>
      <c r="F55">
        <v>750.61199999999997</v>
      </c>
      <c r="H55">
        <v>323.37200000000001</v>
      </c>
      <c r="J55">
        <v>130.98599999999999</v>
      </c>
      <c r="L55">
        <v>1046.866</v>
      </c>
      <c r="N55">
        <v>781.82399999999996</v>
      </c>
      <c r="P55">
        <v>198.01400000000001</v>
      </c>
    </row>
    <row r="56" spans="2:16">
      <c r="B56">
        <v>118.19499999999999</v>
      </c>
      <c r="D56">
        <v>907.69399999999996</v>
      </c>
      <c r="F56">
        <v>478.40699999999998</v>
      </c>
      <c r="H56">
        <v>2866.8589999999999</v>
      </c>
      <c r="J56">
        <v>12169.950999999999</v>
      </c>
      <c r="L56">
        <v>319.791</v>
      </c>
      <c r="N56">
        <v>102.845</v>
      </c>
      <c r="P56">
        <v>8034.1629999999996</v>
      </c>
    </row>
    <row r="57" spans="2:16">
      <c r="B57">
        <v>246.62200000000001</v>
      </c>
      <c r="D57">
        <v>308.02199999999999</v>
      </c>
      <c r="F57">
        <v>126.893</v>
      </c>
      <c r="H57">
        <v>505.52499999999998</v>
      </c>
      <c r="J57">
        <v>3003.473</v>
      </c>
      <c r="L57">
        <v>231.273</v>
      </c>
      <c r="N57">
        <v>203.131</v>
      </c>
      <c r="P57">
        <v>186.75800000000001</v>
      </c>
    </row>
    <row r="58" spans="2:16">
      <c r="B58">
        <v>287.55599999999998</v>
      </c>
      <c r="D58">
        <v>292.67200000000003</v>
      </c>
      <c r="F58">
        <v>277.322</v>
      </c>
      <c r="H58">
        <v>199.54900000000001</v>
      </c>
      <c r="J58">
        <v>440.03199999999998</v>
      </c>
      <c r="L58">
        <v>317.23200000000003</v>
      </c>
      <c r="N58">
        <v>747.54200000000003</v>
      </c>
      <c r="P58">
        <v>270.15899999999999</v>
      </c>
    </row>
    <row r="59" spans="2:16">
      <c r="B59">
        <v>66.516000000000005</v>
      </c>
      <c r="D59">
        <v>398.58699999999999</v>
      </c>
      <c r="F59">
        <v>583.80999999999995</v>
      </c>
      <c r="H59">
        <v>1498.6669999999999</v>
      </c>
      <c r="J59">
        <v>2442.1770000000001</v>
      </c>
      <c r="L59">
        <v>123.82299999999999</v>
      </c>
      <c r="N59">
        <v>478.40699999999998</v>
      </c>
      <c r="P59">
        <v>422.12400000000002</v>
      </c>
    </row>
    <row r="60" spans="2:16">
      <c r="B60">
        <v>4365.5249999999996</v>
      </c>
      <c r="D60">
        <v>67.028000000000006</v>
      </c>
      <c r="F60">
        <v>434.404</v>
      </c>
      <c r="H60">
        <v>2558.8359999999998</v>
      </c>
      <c r="J60">
        <v>2234.9520000000002</v>
      </c>
      <c r="L60">
        <v>248.66900000000001</v>
      </c>
      <c r="N60">
        <v>136.61500000000001</v>
      </c>
      <c r="P60">
        <v>1733.521</v>
      </c>
    </row>
    <row r="61" spans="2:16">
      <c r="B61">
        <v>449.24200000000002</v>
      </c>
      <c r="D61">
        <v>856.52700000000004</v>
      </c>
      <c r="F61">
        <v>306.99900000000002</v>
      </c>
      <c r="H61">
        <v>409.33199999999999</v>
      </c>
      <c r="J61">
        <v>531.62</v>
      </c>
      <c r="L61">
        <v>157.59299999999999</v>
      </c>
      <c r="N61">
        <v>1553.9259999999999</v>
      </c>
      <c r="P61">
        <v>509.61799999999999</v>
      </c>
    </row>
    <row r="62" spans="2:16">
      <c r="B62">
        <v>521.89800000000002</v>
      </c>
      <c r="D62">
        <v>2887.3249999999998</v>
      </c>
      <c r="F62">
        <v>413.42500000000001</v>
      </c>
      <c r="H62">
        <v>1563.6479999999999</v>
      </c>
      <c r="J62">
        <v>256.34399999999999</v>
      </c>
      <c r="L62">
        <v>359.7</v>
      </c>
      <c r="N62">
        <v>205.68899999999999</v>
      </c>
      <c r="P62">
        <v>16657.252</v>
      </c>
    </row>
    <row r="63" spans="2:16">
      <c r="B63">
        <v>347.93200000000002</v>
      </c>
      <c r="D63">
        <v>362.25900000000001</v>
      </c>
      <c r="F63">
        <v>1414.7539999999999</v>
      </c>
      <c r="H63">
        <v>1294.5119999999999</v>
      </c>
      <c r="J63">
        <v>616.55600000000004</v>
      </c>
      <c r="L63">
        <v>61.911000000000001</v>
      </c>
      <c r="N63">
        <v>373.00400000000002</v>
      </c>
      <c r="P63">
        <v>638.55799999999999</v>
      </c>
    </row>
    <row r="64" spans="2:16">
      <c r="B64">
        <v>4202.8159999999998</v>
      </c>
      <c r="D64">
        <v>231.78399999999999</v>
      </c>
      <c r="F64">
        <v>331.55900000000003</v>
      </c>
      <c r="H64">
        <v>646.74400000000003</v>
      </c>
      <c r="J64">
        <v>1961.723</v>
      </c>
      <c r="L64">
        <v>118.706</v>
      </c>
      <c r="N64">
        <v>2003.1679999999999</v>
      </c>
      <c r="P64">
        <v>198.52600000000001</v>
      </c>
    </row>
    <row r="65" spans="2:16">
      <c r="B65">
        <v>236.90100000000001</v>
      </c>
      <c r="D65">
        <v>1009.003</v>
      </c>
      <c r="F65">
        <v>97.215999999999994</v>
      </c>
      <c r="H65">
        <v>1529.366</v>
      </c>
      <c r="J65">
        <v>363.79399999999998</v>
      </c>
      <c r="L65">
        <v>99.775000000000006</v>
      </c>
      <c r="N65">
        <v>178.571</v>
      </c>
      <c r="P65">
        <v>6619.4089999999997</v>
      </c>
    </row>
    <row r="66" spans="2:16">
      <c r="B66">
        <v>233.83099999999999</v>
      </c>
      <c r="D66">
        <v>2135.6889999999999</v>
      </c>
      <c r="F66">
        <v>487.61700000000002</v>
      </c>
      <c r="H66">
        <v>705.58600000000001</v>
      </c>
      <c r="J66">
        <v>508.59500000000003</v>
      </c>
      <c r="L66">
        <v>1060.681</v>
      </c>
      <c r="N66">
        <v>81.866</v>
      </c>
      <c r="P66">
        <v>721.44799999999998</v>
      </c>
    </row>
    <row r="67" spans="2:16">
      <c r="B67">
        <v>315.697</v>
      </c>
      <c r="D67">
        <v>530.59699999999998</v>
      </c>
      <c r="F67">
        <v>944.02200000000005</v>
      </c>
      <c r="H67">
        <v>432.86900000000003</v>
      </c>
      <c r="J67">
        <v>260.94900000000001</v>
      </c>
      <c r="L67">
        <v>2651.4479999999999</v>
      </c>
      <c r="N67">
        <v>312.11599999999999</v>
      </c>
      <c r="P67">
        <v>586.36800000000005</v>
      </c>
    </row>
    <row r="68" spans="2:16">
      <c r="B68">
        <v>278.346</v>
      </c>
      <c r="D68">
        <v>2791.6439999999998</v>
      </c>
      <c r="F68">
        <v>1193.7139999999999</v>
      </c>
      <c r="H68">
        <v>183.17599999999999</v>
      </c>
      <c r="J68">
        <v>435.42700000000002</v>
      </c>
      <c r="L68">
        <v>3119.6210000000001</v>
      </c>
      <c r="N68">
        <v>613.48599999999999</v>
      </c>
      <c r="P68">
        <v>4131.6940000000004</v>
      </c>
    </row>
    <row r="69" spans="2:16">
      <c r="B69">
        <v>532.13199999999995</v>
      </c>
      <c r="D69">
        <v>512.17700000000002</v>
      </c>
      <c r="F69">
        <v>1396.845</v>
      </c>
      <c r="H69">
        <v>1475.13</v>
      </c>
      <c r="J69">
        <v>1169.154</v>
      </c>
      <c r="L69">
        <v>75.215000000000003</v>
      </c>
      <c r="N69">
        <v>1613.28</v>
      </c>
      <c r="P69">
        <v>95.680999999999997</v>
      </c>
    </row>
    <row r="70" spans="2:16">
      <c r="B70">
        <v>203.131</v>
      </c>
      <c r="D70">
        <v>1507.365</v>
      </c>
      <c r="F70">
        <v>659.024</v>
      </c>
      <c r="H70">
        <v>164.756</v>
      </c>
      <c r="J70">
        <v>56.283000000000001</v>
      </c>
      <c r="L70">
        <v>575.62300000000005</v>
      </c>
      <c r="N70">
        <v>1694.634</v>
      </c>
      <c r="P70">
        <v>654.93100000000004</v>
      </c>
    </row>
    <row r="71" spans="2:16">
      <c r="B71">
        <v>271.69400000000002</v>
      </c>
      <c r="D71">
        <v>269.64699999999999</v>
      </c>
      <c r="F71">
        <v>242.018</v>
      </c>
      <c r="H71">
        <v>2227.277</v>
      </c>
      <c r="J71">
        <v>244.06399999999999</v>
      </c>
      <c r="L71">
        <v>99.775000000000006</v>
      </c>
      <c r="N71">
        <v>108.985</v>
      </c>
      <c r="P71">
        <v>112.566</v>
      </c>
    </row>
    <row r="72" spans="2:16">
      <c r="B72">
        <v>724.00599999999997</v>
      </c>
      <c r="D72">
        <v>2336.7739999999999</v>
      </c>
      <c r="F72">
        <v>72.656000000000006</v>
      </c>
      <c r="H72">
        <v>397.05200000000002</v>
      </c>
      <c r="J72">
        <v>314.67399999999998</v>
      </c>
      <c r="L72">
        <v>100.798</v>
      </c>
      <c r="N72">
        <v>4178.2560000000003</v>
      </c>
      <c r="P72">
        <v>680.51400000000001</v>
      </c>
    </row>
    <row r="73" spans="2:16">
      <c r="B73">
        <v>190.851</v>
      </c>
      <c r="D73">
        <v>258.39100000000002</v>
      </c>
      <c r="F73">
        <v>197.50299999999999</v>
      </c>
      <c r="H73">
        <v>222.57400000000001</v>
      </c>
      <c r="J73">
        <v>188.29300000000001</v>
      </c>
      <c r="L73">
        <v>2263.0940000000001</v>
      </c>
      <c r="N73">
        <v>4462.2299999999996</v>
      </c>
      <c r="P73">
        <v>904.62400000000002</v>
      </c>
    </row>
    <row r="74" spans="2:16">
      <c r="B74">
        <v>103.35599999999999</v>
      </c>
      <c r="D74">
        <v>339.74599999999998</v>
      </c>
      <c r="F74">
        <v>2091.6860000000001</v>
      </c>
      <c r="H74">
        <v>1599.4649999999999</v>
      </c>
      <c r="J74">
        <v>147.36000000000001</v>
      </c>
      <c r="L74">
        <v>3650.7289999999998</v>
      </c>
      <c r="N74">
        <v>191.874</v>
      </c>
      <c r="P74">
        <v>579.71600000000001</v>
      </c>
    </row>
    <row r="75" spans="2:16">
      <c r="B75">
        <v>128.94</v>
      </c>
      <c r="D75">
        <v>114.613</v>
      </c>
      <c r="F75">
        <v>390.91199999999998</v>
      </c>
      <c r="H75">
        <v>215.923</v>
      </c>
      <c r="J75">
        <v>250.71600000000001</v>
      </c>
      <c r="L75">
        <v>1476.665</v>
      </c>
      <c r="N75">
        <v>456.40499999999997</v>
      </c>
      <c r="P75">
        <v>1382.0070000000001</v>
      </c>
    </row>
    <row r="76" spans="2:16">
      <c r="B76">
        <v>351.00200000000001</v>
      </c>
      <c r="D76">
        <v>279.88099999999997</v>
      </c>
      <c r="F76">
        <v>415.98399999999998</v>
      </c>
      <c r="H76">
        <v>387.84199999999998</v>
      </c>
      <c r="J76">
        <v>108.985</v>
      </c>
      <c r="L76">
        <v>109.496</v>
      </c>
      <c r="N76">
        <v>362.25900000000001</v>
      </c>
      <c r="P76">
        <v>196.47900000000001</v>
      </c>
    </row>
    <row r="77" spans="2:16">
      <c r="B77">
        <v>272.20600000000002</v>
      </c>
      <c r="D77">
        <v>278.346</v>
      </c>
      <c r="F77">
        <v>185.22300000000001</v>
      </c>
      <c r="H77">
        <v>329.00099999999998</v>
      </c>
      <c r="J77">
        <v>135.08000000000001</v>
      </c>
      <c r="L77">
        <v>622.18499999999995</v>
      </c>
      <c r="N77">
        <v>16956.576000000001</v>
      </c>
      <c r="P77">
        <v>875.97</v>
      </c>
    </row>
    <row r="78" spans="2:16">
      <c r="B78">
        <v>291.649</v>
      </c>
      <c r="D78">
        <v>718.88900000000001</v>
      </c>
      <c r="F78">
        <v>1184.5039999999999</v>
      </c>
      <c r="H78">
        <v>462.54500000000002</v>
      </c>
      <c r="J78">
        <v>272.71699999999998</v>
      </c>
      <c r="L78">
        <v>397.56400000000002</v>
      </c>
      <c r="N78">
        <v>380.16699999999997</v>
      </c>
      <c r="P78">
        <v>466.12700000000001</v>
      </c>
    </row>
    <row r="79" spans="2:16">
      <c r="B79">
        <v>2187.3679999999999</v>
      </c>
      <c r="D79">
        <v>412.91399999999999</v>
      </c>
      <c r="F79">
        <v>137.63800000000001</v>
      </c>
      <c r="H79">
        <v>2421.1979999999999</v>
      </c>
      <c r="J79">
        <v>131.49799999999999</v>
      </c>
      <c r="L79">
        <v>167.31399999999999</v>
      </c>
      <c r="N79">
        <v>119.73</v>
      </c>
      <c r="P79">
        <v>85.96</v>
      </c>
    </row>
    <row r="80" spans="2:16">
      <c r="B80">
        <v>197.50299999999999</v>
      </c>
      <c r="D80">
        <v>550.55100000000004</v>
      </c>
      <c r="F80">
        <v>1161.479</v>
      </c>
      <c r="H80">
        <v>994.67700000000002</v>
      </c>
      <c r="J80">
        <v>4006.3359999999998</v>
      </c>
      <c r="L80">
        <v>409.33199999999999</v>
      </c>
      <c r="N80">
        <v>1094.451</v>
      </c>
      <c r="P80">
        <v>1517.087</v>
      </c>
    </row>
    <row r="81" spans="2:16">
      <c r="B81">
        <v>487.10500000000002</v>
      </c>
      <c r="D81">
        <v>176.524</v>
      </c>
      <c r="F81">
        <v>1313.9559999999999</v>
      </c>
      <c r="H81">
        <v>335.65199999999999</v>
      </c>
      <c r="J81">
        <v>127.916</v>
      </c>
      <c r="L81">
        <v>152.988</v>
      </c>
      <c r="N81">
        <v>8448.6110000000008</v>
      </c>
      <c r="P81">
        <v>306.99900000000002</v>
      </c>
    </row>
    <row r="82" spans="2:16">
      <c r="B82">
        <v>150.941</v>
      </c>
      <c r="D82">
        <v>182.15299999999999</v>
      </c>
      <c r="F82">
        <v>522.41</v>
      </c>
      <c r="H82">
        <v>463.05700000000002</v>
      </c>
      <c r="J82">
        <v>700.46900000000005</v>
      </c>
      <c r="L82">
        <v>98.24</v>
      </c>
      <c r="N82">
        <v>191.363</v>
      </c>
      <c r="P82">
        <v>333.60599999999999</v>
      </c>
    </row>
    <row r="83" spans="2:16">
      <c r="B83">
        <v>310.06900000000002</v>
      </c>
      <c r="D83">
        <v>87.495000000000005</v>
      </c>
      <c r="F83">
        <v>206.20099999999999</v>
      </c>
      <c r="H83">
        <v>1785.711</v>
      </c>
      <c r="J83">
        <v>721.44799999999998</v>
      </c>
      <c r="L83">
        <v>3385.6869999999999</v>
      </c>
      <c r="N83">
        <v>165.779</v>
      </c>
      <c r="P83">
        <v>796.15099999999995</v>
      </c>
    </row>
    <row r="84" spans="2:16">
      <c r="B84">
        <v>316.209</v>
      </c>
      <c r="D84">
        <v>179.59399999999999</v>
      </c>
      <c r="F84">
        <v>427.24</v>
      </c>
      <c r="H84">
        <v>373.51499999999999</v>
      </c>
      <c r="J84">
        <v>253.274</v>
      </c>
      <c r="L84">
        <v>66.516000000000005</v>
      </c>
      <c r="N84">
        <v>292.161</v>
      </c>
      <c r="P84">
        <v>1263.3009999999999</v>
      </c>
    </row>
    <row r="85" spans="2:16">
      <c r="B85">
        <v>403.70400000000001</v>
      </c>
      <c r="D85">
        <v>650.83799999999997</v>
      </c>
      <c r="F85">
        <v>303.92899999999997</v>
      </c>
      <c r="H85">
        <v>339.23399999999998</v>
      </c>
      <c r="J85">
        <v>605.29999999999995</v>
      </c>
      <c r="L85">
        <v>82.89</v>
      </c>
      <c r="N85">
        <v>2434.502</v>
      </c>
      <c r="P85">
        <v>221.03899999999999</v>
      </c>
    </row>
    <row r="86" spans="2:16">
      <c r="B86">
        <v>230.761</v>
      </c>
      <c r="D86">
        <v>659.53599999999994</v>
      </c>
      <c r="F86">
        <v>258.39100000000002</v>
      </c>
      <c r="H86">
        <v>215.411</v>
      </c>
      <c r="J86">
        <v>1245.904</v>
      </c>
      <c r="L86">
        <v>81.866</v>
      </c>
      <c r="N86">
        <v>6777.5140000000001</v>
      </c>
      <c r="P86">
        <v>592.50800000000004</v>
      </c>
    </row>
    <row r="87" spans="2:16">
      <c r="B87">
        <v>2335.239</v>
      </c>
      <c r="D87">
        <v>143.26599999999999</v>
      </c>
      <c r="F87">
        <v>4424.3670000000002</v>
      </c>
      <c r="H87">
        <v>584.83299999999997</v>
      </c>
      <c r="J87">
        <v>501.94299999999998</v>
      </c>
      <c r="L87">
        <v>107.45</v>
      </c>
      <c r="N87">
        <v>625.255</v>
      </c>
      <c r="P87">
        <v>2181.739</v>
      </c>
    </row>
    <row r="88" spans="2:16">
      <c r="B88">
        <v>545.43499999999995</v>
      </c>
      <c r="D88">
        <v>203.131</v>
      </c>
      <c r="F88">
        <v>75.215000000000003</v>
      </c>
      <c r="H88">
        <v>277.834</v>
      </c>
      <c r="J88">
        <v>1821.0160000000001</v>
      </c>
      <c r="L88">
        <v>676.42100000000005</v>
      </c>
      <c r="N88">
        <v>135.59100000000001</v>
      </c>
      <c r="P88">
        <v>16004.879000000001</v>
      </c>
    </row>
    <row r="89" spans="2:16">
      <c r="B89">
        <v>200.06100000000001</v>
      </c>
      <c r="D89">
        <v>1355.4</v>
      </c>
      <c r="F89">
        <v>117.68300000000001</v>
      </c>
      <c r="H89">
        <v>118.19499999999999</v>
      </c>
      <c r="J89">
        <v>167.82599999999999</v>
      </c>
      <c r="L89">
        <v>409.84399999999999</v>
      </c>
      <c r="N89">
        <v>1644.491</v>
      </c>
      <c r="P89">
        <v>591.99599999999998</v>
      </c>
    </row>
    <row r="90" spans="2:16">
      <c r="B90">
        <v>133.54499999999999</v>
      </c>
      <c r="D90">
        <v>82.89</v>
      </c>
      <c r="F90">
        <v>1265.347</v>
      </c>
      <c r="H90">
        <v>235.87799999999999</v>
      </c>
      <c r="J90">
        <v>4000.1959999999999</v>
      </c>
      <c r="L90">
        <v>90.564999999999998</v>
      </c>
      <c r="N90">
        <v>11007.448</v>
      </c>
      <c r="P90">
        <v>1338.5150000000001</v>
      </c>
    </row>
    <row r="91" spans="2:16">
      <c r="B91">
        <v>151.964</v>
      </c>
      <c r="D91">
        <v>367.887</v>
      </c>
      <c r="F91">
        <v>5799.21</v>
      </c>
      <c r="H91">
        <v>1252.556</v>
      </c>
      <c r="J91">
        <v>7983.5079999999998</v>
      </c>
      <c r="L91">
        <v>121.776</v>
      </c>
      <c r="N91">
        <v>11624.004000000001</v>
      </c>
      <c r="P91">
        <v>592.50800000000004</v>
      </c>
    </row>
    <row r="92" spans="2:16">
      <c r="B92">
        <v>2405.337</v>
      </c>
      <c r="D92">
        <v>217.96899999999999</v>
      </c>
      <c r="F92">
        <v>344.86200000000002</v>
      </c>
      <c r="H92">
        <v>926.625</v>
      </c>
      <c r="J92">
        <v>155.54599999999999</v>
      </c>
      <c r="L92">
        <v>377.09699999999998</v>
      </c>
      <c r="N92">
        <v>3085.34</v>
      </c>
      <c r="P92">
        <v>3835.44</v>
      </c>
    </row>
    <row r="93" spans="2:16">
      <c r="B93">
        <v>1133.8499999999999</v>
      </c>
      <c r="D93">
        <v>2540.9279999999999</v>
      </c>
      <c r="F93">
        <v>240.483</v>
      </c>
      <c r="H93">
        <v>550.04</v>
      </c>
      <c r="J93">
        <v>216.946</v>
      </c>
      <c r="L93">
        <v>98.24</v>
      </c>
      <c r="N93">
        <v>206.71299999999999</v>
      </c>
      <c r="P93">
        <v>771.59100000000001</v>
      </c>
    </row>
    <row r="94" spans="2:16">
      <c r="B94">
        <v>921.50900000000001</v>
      </c>
      <c r="D94">
        <v>152.988</v>
      </c>
      <c r="F94">
        <v>4947.8</v>
      </c>
      <c r="H94">
        <v>2156.1559999999999</v>
      </c>
      <c r="J94">
        <v>2077.8710000000001</v>
      </c>
      <c r="L94">
        <v>842.71199999999999</v>
      </c>
      <c r="N94">
        <v>1808.7360000000001</v>
      </c>
      <c r="P94">
        <v>132.52099999999999</v>
      </c>
    </row>
    <row r="95" spans="2:16">
      <c r="B95">
        <v>1578.998</v>
      </c>
      <c r="D95">
        <v>362.77</v>
      </c>
      <c r="F95">
        <v>62.423000000000002</v>
      </c>
      <c r="H95">
        <v>341.79199999999997</v>
      </c>
      <c r="J95">
        <v>1436.7550000000001</v>
      </c>
      <c r="L95">
        <v>105.40300000000001</v>
      </c>
      <c r="N95">
        <v>494.26799999999997</v>
      </c>
      <c r="P95">
        <v>2735.3609999999999</v>
      </c>
    </row>
    <row r="96" spans="2:16">
      <c r="B96">
        <v>3991.498</v>
      </c>
      <c r="D96">
        <v>598.64800000000002</v>
      </c>
      <c r="F96">
        <v>281.92700000000002</v>
      </c>
      <c r="H96">
        <v>3514.6260000000002</v>
      </c>
      <c r="J96">
        <v>4327.1499999999996</v>
      </c>
      <c r="L96">
        <v>83.912999999999997</v>
      </c>
      <c r="N96">
        <v>193.40899999999999</v>
      </c>
      <c r="P96">
        <v>271.18200000000002</v>
      </c>
    </row>
    <row r="97" spans="2:16">
      <c r="B97">
        <v>744.98400000000004</v>
      </c>
      <c r="D97">
        <v>4695.0370000000003</v>
      </c>
      <c r="F97">
        <v>323.37200000000001</v>
      </c>
      <c r="H97">
        <v>286.53199999999998</v>
      </c>
      <c r="J97">
        <v>396.54</v>
      </c>
      <c r="L97">
        <v>257.87900000000002</v>
      </c>
      <c r="N97">
        <v>217.96899999999999</v>
      </c>
      <c r="P97">
        <v>505.52499999999998</v>
      </c>
    </row>
    <row r="98" spans="2:16">
      <c r="B98">
        <v>974.21</v>
      </c>
      <c r="D98">
        <v>4334.3140000000003</v>
      </c>
      <c r="F98">
        <v>96.192999999999998</v>
      </c>
      <c r="H98">
        <v>955.27800000000002</v>
      </c>
      <c r="J98">
        <v>119.73</v>
      </c>
      <c r="L98">
        <v>80.331000000000003</v>
      </c>
      <c r="N98">
        <v>165.779</v>
      </c>
      <c r="P98">
        <v>4997.4309999999996</v>
      </c>
    </row>
    <row r="99" spans="2:16">
      <c r="B99">
        <v>6198.8209999999999</v>
      </c>
      <c r="D99">
        <v>304.44099999999997</v>
      </c>
      <c r="F99">
        <v>360.21199999999999</v>
      </c>
      <c r="H99">
        <v>86.983000000000004</v>
      </c>
      <c r="J99">
        <v>2469.8069999999998</v>
      </c>
      <c r="L99">
        <v>200.06100000000001</v>
      </c>
      <c r="N99">
        <v>276.81099999999998</v>
      </c>
      <c r="P99">
        <v>112.566</v>
      </c>
    </row>
    <row r="100" spans="2:16">
      <c r="B100">
        <v>2776.2939999999999</v>
      </c>
      <c r="D100">
        <v>240.483</v>
      </c>
      <c r="F100">
        <v>319.791</v>
      </c>
      <c r="H100">
        <v>290.62599999999998</v>
      </c>
      <c r="J100">
        <v>2883.7440000000001</v>
      </c>
      <c r="L100">
        <v>507.06</v>
      </c>
      <c r="N100">
        <v>2526.6010000000001</v>
      </c>
      <c r="P100">
        <v>1351.307</v>
      </c>
    </row>
    <row r="101" spans="2:16">
      <c r="B101">
        <v>374.53899999999999</v>
      </c>
      <c r="D101">
        <v>357.654</v>
      </c>
      <c r="F101">
        <v>585.34500000000003</v>
      </c>
      <c r="H101">
        <v>114.613</v>
      </c>
      <c r="J101">
        <v>212.85300000000001</v>
      </c>
      <c r="L101">
        <v>432.86900000000003</v>
      </c>
      <c r="N101">
        <v>204.666</v>
      </c>
      <c r="P101">
        <v>945.04499999999996</v>
      </c>
    </row>
    <row r="102" spans="2:16">
      <c r="B102">
        <v>322.86099999999999</v>
      </c>
      <c r="D102">
        <v>77.772999999999996</v>
      </c>
      <c r="F102">
        <v>233.31899999999999</v>
      </c>
      <c r="H102">
        <v>734.75099999999998</v>
      </c>
      <c r="J102">
        <v>2300.9569999999999</v>
      </c>
      <c r="L102">
        <v>87.495000000000005</v>
      </c>
      <c r="N102">
        <v>1178.364</v>
      </c>
      <c r="P102">
        <v>639.58100000000002</v>
      </c>
    </row>
    <row r="103" spans="2:16">
      <c r="B103">
        <v>372.49200000000002</v>
      </c>
      <c r="D103">
        <v>156.56899999999999</v>
      </c>
      <c r="F103">
        <v>383.74900000000002</v>
      </c>
      <c r="H103">
        <v>336.67599999999999</v>
      </c>
      <c r="J103">
        <v>124.33499999999999</v>
      </c>
      <c r="L103">
        <v>977.28</v>
      </c>
      <c r="N103">
        <v>452.31200000000001</v>
      </c>
      <c r="P103">
        <v>4254.4939999999997</v>
      </c>
    </row>
    <row r="104" spans="2:16">
      <c r="B104">
        <v>382.72500000000002</v>
      </c>
      <c r="D104">
        <v>1224.9259999999999</v>
      </c>
      <c r="F104">
        <v>345.88499999999999</v>
      </c>
      <c r="H104">
        <v>294.71899999999999</v>
      </c>
      <c r="J104">
        <v>218.99299999999999</v>
      </c>
      <c r="L104">
        <v>1473.595</v>
      </c>
      <c r="N104">
        <v>130.98599999999999</v>
      </c>
      <c r="P104">
        <v>693.81799999999998</v>
      </c>
    </row>
    <row r="105" spans="2:16">
      <c r="B105">
        <v>250.71600000000001</v>
      </c>
      <c r="D105">
        <v>3733.6190000000001</v>
      </c>
      <c r="F105">
        <v>434.404</v>
      </c>
      <c r="H105">
        <v>454.358</v>
      </c>
      <c r="J105">
        <v>396.54</v>
      </c>
      <c r="L105">
        <v>361.23500000000001</v>
      </c>
      <c r="N105">
        <v>1982.19</v>
      </c>
      <c r="P105">
        <v>3255.7240000000002</v>
      </c>
    </row>
    <row r="106" spans="2:16">
      <c r="B106">
        <v>982.39700000000005</v>
      </c>
      <c r="D106">
        <v>94.146000000000001</v>
      </c>
      <c r="F106">
        <v>163.733</v>
      </c>
      <c r="H106">
        <v>898.48400000000004</v>
      </c>
      <c r="J106">
        <v>108.473</v>
      </c>
      <c r="L106">
        <v>2576.7449999999999</v>
      </c>
      <c r="N106">
        <v>151.964</v>
      </c>
      <c r="P106">
        <v>367.887</v>
      </c>
    </row>
    <row r="107" spans="2:16">
      <c r="B107">
        <v>8435.82</v>
      </c>
      <c r="D107">
        <v>257.87900000000002</v>
      </c>
      <c r="F107">
        <v>257.87900000000002</v>
      </c>
      <c r="H107">
        <v>8603.134</v>
      </c>
      <c r="J107">
        <v>139.173</v>
      </c>
      <c r="L107">
        <v>10247.114</v>
      </c>
      <c r="N107">
        <v>1363.075</v>
      </c>
      <c r="P107">
        <v>3525.8829999999998</v>
      </c>
    </row>
    <row r="108" spans="2:16">
      <c r="B108">
        <v>959.88300000000004</v>
      </c>
      <c r="D108">
        <v>225.64400000000001</v>
      </c>
      <c r="F108">
        <v>735.26300000000003</v>
      </c>
      <c r="H108">
        <v>442.07900000000001</v>
      </c>
      <c r="J108">
        <v>139.173</v>
      </c>
      <c r="L108">
        <v>68.051000000000002</v>
      </c>
      <c r="N108">
        <v>181.64099999999999</v>
      </c>
      <c r="P108">
        <v>325.93099999999998</v>
      </c>
    </row>
    <row r="109" spans="2:16">
      <c r="B109">
        <v>84.424999999999997</v>
      </c>
      <c r="D109">
        <v>169.87299999999999</v>
      </c>
      <c r="F109">
        <v>131.49799999999999</v>
      </c>
      <c r="H109">
        <v>2940.538</v>
      </c>
      <c r="J109">
        <v>255.83199999999999</v>
      </c>
      <c r="L109">
        <v>1479.7349999999999</v>
      </c>
      <c r="N109">
        <v>193.92099999999999</v>
      </c>
      <c r="P109">
        <v>337.18700000000001</v>
      </c>
    </row>
    <row r="110" spans="2:16">
      <c r="B110">
        <v>3356.01</v>
      </c>
      <c r="D110">
        <v>111.03100000000001</v>
      </c>
      <c r="F110">
        <v>190.339</v>
      </c>
      <c r="H110">
        <v>591.48500000000001</v>
      </c>
      <c r="J110">
        <v>573.06500000000005</v>
      </c>
      <c r="L110">
        <v>407.79700000000003</v>
      </c>
      <c r="N110">
        <v>438.49700000000001</v>
      </c>
      <c r="P110">
        <v>13728.994000000001</v>
      </c>
    </row>
    <row r="111" spans="2:16">
      <c r="B111">
        <v>832.99099999999999</v>
      </c>
      <c r="D111">
        <v>69.075000000000003</v>
      </c>
      <c r="F111">
        <v>29.677</v>
      </c>
      <c r="H111">
        <v>181.12899999999999</v>
      </c>
      <c r="J111">
        <v>166.803</v>
      </c>
      <c r="L111">
        <v>210.80600000000001</v>
      </c>
      <c r="N111">
        <v>268.62400000000002</v>
      </c>
      <c r="P111">
        <v>1135.384</v>
      </c>
    </row>
    <row r="112" spans="2:16">
      <c r="B112">
        <v>336.67599999999999</v>
      </c>
      <c r="D112">
        <v>3110.9229999999998</v>
      </c>
      <c r="F112">
        <v>216.434</v>
      </c>
      <c r="H112">
        <v>315.697</v>
      </c>
      <c r="J112">
        <v>125.87</v>
      </c>
      <c r="L112">
        <v>1140.501</v>
      </c>
      <c r="N112">
        <v>751.12400000000002</v>
      </c>
      <c r="P112">
        <v>179.083</v>
      </c>
    </row>
    <row r="113" spans="2:16">
      <c r="B113">
        <v>272.71699999999998</v>
      </c>
      <c r="D113">
        <v>99.775000000000006</v>
      </c>
      <c r="F113">
        <v>96.192999999999998</v>
      </c>
      <c r="H113">
        <v>98.24</v>
      </c>
      <c r="J113">
        <v>1336.98</v>
      </c>
      <c r="L113">
        <v>1055.5650000000001</v>
      </c>
      <c r="N113">
        <v>213.876</v>
      </c>
      <c r="P113">
        <v>137.126</v>
      </c>
    </row>
    <row r="114" spans="2:16">
      <c r="B114">
        <v>1089.846</v>
      </c>
      <c r="D114">
        <v>230.249</v>
      </c>
      <c r="F114">
        <v>98.24</v>
      </c>
      <c r="H114">
        <v>126.893</v>
      </c>
      <c r="J114">
        <v>139.173</v>
      </c>
      <c r="L114">
        <v>1829.202</v>
      </c>
      <c r="N114">
        <v>226.66800000000001</v>
      </c>
      <c r="P114">
        <v>423.65899999999999</v>
      </c>
    </row>
    <row r="115" spans="2:16">
      <c r="B115">
        <v>3209.674</v>
      </c>
      <c r="D115">
        <v>5657.4790000000003</v>
      </c>
      <c r="F115">
        <v>53.725000000000001</v>
      </c>
      <c r="H115">
        <v>282.43900000000002</v>
      </c>
      <c r="J115">
        <v>276.81099999999998</v>
      </c>
      <c r="L115">
        <v>440.03199999999998</v>
      </c>
      <c r="N115">
        <v>164.756</v>
      </c>
      <c r="P115">
        <v>1702.309</v>
      </c>
    </row>
    <row r="116" spans="2:16">
      <c r="B116">
        <v>192.898</v>
      </c>
      <c r="D116">
        <v>247.64599999999999</v>
      </c>
      <c r="F116">
        <v>95.17</v>
      </c>
      <c r="H116">
        <v>247.64599999999999</v>
      </c>
      <c r="J116">
        <v>434.404</v>
      </c>
      <c r="L116">
        <v>784.89400000000001</v>
      </c>
      <c r="N116">
        <v>809.96600000000001</v>
      </c>
      <c r="P116">
        <v>512.68799999999999</v>
      </c>
    </row>
    <row r="117" spans="2:16">
      <c r="B117">
        <v>478.40699999999998</v>
      </c>
      <c r="D117">
        <v>245.08799999999999</v>
      </c>
      <c r="F117">
        <v>757.26400000000001</v>
      </c>
      <c r="H117">
        <v>160.15100000000001</v>
      </c>
      <c r="J117">
        <v>531.62</v>
      </c>
      <c r="L117">
        <v>367.375</v>
      </c>
      <c r="N117">
        <v>200.06100000000001</v>
      </c>
      <c r="P117">
        <v>288.57900000000001</v>
      </c>
    </row>
    <row r="118" spans="2:16">
      <c r="B118">
        <v>1097.01</v>
      </c>
      <c r="D118">
        <v>276.29899999999998</v>
      </c>
      <c r="F118">
        <v>4733.924</v>
      </c>
      <c r="H118">
        <v>1947.3969999999999</v>
      </c>
      <c r="J118">
        <v>159.12799999999999</v>
      </c>
      <c r="L118">
        <v>951.697</v>
      </c>
      <c r="N118">
        <v>78.796000000000006</v>
      </c>
      <c r="P118">
        <v>285.50900000000001</v>
      </c>
    </row>
    <row r="119" spans="2:16">
      <c r="B119">
        <v>249.69200000000001</v>
      </c>
      <c r="D119">
        <v>192.898</v>
      </c>
      <c r="F119">
        <v>158.10400000000001</v>
      </c>
      <c r="H119">
        <v>335.65199999999999</v>
      </c>
      <c r="J119">
        <v>962.95299999999997</v>
      </c>
      <c r="L119">
        <v>667.72299999999996</v>
      </c>
      <c r="N119">
        <v>134.05600000000001</v>
      </c>
      <c r="P119">
        <v>740.89099999999996</v>
      </c>
    </row>
    <row r="120" spans="2:16">
      <c r="B120">
        <v>302.39400000000001</v>
      </c>
      <c r="D120">
        <v>554.64499999999998</v>
      </c>
      <c r="F120">
        <v>108.473</v>
      </c>
      <c r="H120">
        <v>137.63800000000001</v>
      </c>
      <c r="J120">
        <v>20069.544999999998</v>
      </c>
      <c r="L120">
        <v>162.709</v>
      </c>
      <c r="N120">
        <v>312.11599999999999</v>
      </c>
      <c r="P120">
        <v>1025.377</v>
      </c>
    </row>
    <row r="121" spans="2:16">
      <c r="B121">
        <v>2264.6289999999999</v>
      </c>
      <c r="D121">
        <v>337.18700000000001</v>
      </c>
      <c r="F121">
        <v>313.13900000000001</v>
      </c>
      <c r="H121">
        <v>619.62599999999998</v>
      </c>
      <c r="J121">
        <v>264.53100000000001</v>
      </c>
      <c r="L121">
        <v>142.755</v>
      </c>
      <c r="N121">
        <v>557.20299999999997</v>
      </c>
      <c r="P121">
        <v>518.82799999999997</v>
      </c>
    </row>
    <row r="122" spans="2:16">
      <c r="B122">
        <v>207.22399999999999</v>
      </c>
      <c r="D122">
        <v>628.32500000000005</v>
      </c>
      <c r="F122">
        <v>385.79500000000002</v>
      </c>
      <c r="H122">
        <v>1901.347</v>
      </c>
      <c r="J122">
        <v>1519.133</v>
      </c>
      <c r="L122">
        <v>374.53899999999999</v>
      </c>
      <c r="N122">
        <v>803.82600000000002</v>
      </c>
      <c r="P122">
        <v>727.07600000000002</v>
      </c>
    </row>
    <row r="123" spans="2:16">
      <c r="B123">
        <v>653.90800000000002</v>
      </c>
      <c r="D123">
        <v>3185.6260000000002</v>
      </c>
      <c r="F123">
        <v>900.01900000000001</v>
      </c>
      <c r="H123">
        <v>558.73800000000006</v>
      </c>
      <c r="J123">
        <v>151.453</v>
      </c>
      <c r="L123">
        <v>2903.6990000000001</v>
      </c>
      <c r="N123">
        <v>190.339</v>
      </c>
      <c r="P123">
        <v>169.36099999999999</v>
      </c>
    </row>
    <row r="124" spans="2:16">
      <c r="B124">
        <v>374.02699999999999</v>
      </c>
      <c r="D124">
        <v>189.316</v>
      </c>
      <c r="F124">
        <v>220.01599999999999</v>
      </c>
      <c r="H124">
        <v>655.44299999999998</v>
      </c>
      <c r="J124">
        <v>178.059</v>
      </c>
      <c r="L124">
        <v>639.07000000000005</v>
      </c>
      <c r="N124">
        <v>1807.712</v>
      </c>
      <c r="P124">
        <v>315.18599999999998</v>
      </c>
    </row>
    <row r="125" spans="2:16">
      <c r="B125">
        <v>190.851</v>
      </c>
      <c r="D125">
        <v>191.363</v>
      </c>
      <c r="F125">
        <v>224.10900000000001</v>
      </c>
      <c r="H125">
        <v>1173.759</v>
      </c>
      <c r="J125">
        <v>208.24799999999999</v>
      </c>
      <c r="L125">
        <v>242.529</v>
      </c>
      <c r="N125">
        <v>869.83</v>
      </c>
      <c r="P125">
        <v>1343.6320000000001</v>
      </c>
    </row>
    <row r="126" spans="2:16">
      <c r="B126">
        <v>291.137</v>
      </c>
      <c r="D126">
        <v>1544.7159999999999</v>
      </c>
      <c r="F126">
        <v>802.80200000000002</v>
      </c>
      <c r="H126">
        <v>6915.152</v>
      </c>
      <c r="J126">
        <v>12431.923000000001</v>
      </c>
      <c r="L126">
        <v>135.08000000000001</v>
      </c>
      <c r="N126">
        <v>313.13900000000001</v>
      </c>
      <c r="P126">
        <v>395.005</v>
      </c>
    </row>
    <row r="127" spans="2:16">
      <c r="B127">
        <v>3034.6849999999999</v>
      </c>
      <c r="D127">
        <v>2141.8290000000002</v>
      </c>
      <c r="F127">
        <v>800.75599999999997</v>
      </c>
      <c r="H127">
        <v>346.39699999999999</v>
      </c>
      <c r="J127">
        <v>341.28100000000001</v>
      </c>
      <c r="L127">
        <v>72.144999999999996</v>
      </c>
      <c r="N127">
        <v>81.866</v>
      </c>
      <c r="P127">
        <v>289.09100000000001</v>
      </c>
    </row>
    <row r="128" spans="2:16">
      <c r="B128">
        <v>197.50299999999999</v>
      </c>
      <c r="D128">
        <v>3152.3679999999999</v>
      </c>
      <c r="F128">
        <v>1115.941</v>
      </c>
      <c r="H128">
        <v>6034.576</v>
      </c>
      <c r="J128">
        <v>319.279</v>
      </c>
      <c r="L128">
        <v>302.39400000000001</v>
      </c>
      <c r="N128">
        <v>3147.2510000000002</v>
      </c>
      <c r="P128">
        <v>1504.2950000000001</v>
      </c>
    </row>
    <row r="129" spans="2:16">
      <c r="B129">
        <v>8369.3029999999999</v>
      </c>
      <c r="D129">
        <v>1273.0219999999999</v>
      </c>
      <c r="F129">
        <v>171.91900000000001</v>
      </c>
      <c r="H129">
        <v>118.706</v>
      </c>
      <c r="J129">
        <v>60.375999999999998</v>
      </c>
      <c r="L129">
        <v>436.96199999999999</v>
      </c>
      <c r="N129">
        <v>1341.585</v>
      </c>
      <c r="P129">
        <v>151.453</v>
      </c>
    </row>
    <row r="130" spans="2:16">
      <c r="B130">
        <v>204.666</v>
      </c>
      <c r="D130">
        <v>3308.4250000000002</v>
      </c>
      <c r="F130">
        <v>102.333</v>
      </c>
      <c r="H130">
        <v>127.405</v>
      </c>
      <c r="J130">
        <v>21934.563999999998</v>
      </c>
      <c r="L130">
        <v>224.62100000000001</v>
      </c>
      <c r="N130">
        <v>473.80200000000002</v>
      </c>
      <c r="P130">
        <v>196.47900000000001</v>
      </c>
    </row>
    <row r="131" spans="2:16">
      <c r="B131">
        <v>8916.7849999999999</v>
      </c>
      <c r="D131">
        <v>203.131</v>
      </c>
      <c r="F131">
        <v>233.31899999999999</v>
      </c>
      <c r="H131">
        <v>227.179</v>
      </c>
      <c r="J131">
        <v>62.423000000000002</v>
      </c>
      <c r="L131">
        <v>634.46500000000003</v>
      </c>
      <c r="N131">
        <v>131.49799999999999</v>
      </c>
      <c r="P131">
        <v>126.381</v>
      </c>
    </row>
    <row r="132" spans="2:16">
      <c r="B132">
        <v>1601.511</v>
      </c>
      <c r="D132">
        <v>635.48800000000006</v>
      </c>
      <c r="F132">
        <v>225.13300000000001</v>
      </c>
      <c r="H132">
        <v>870.85400000000004</v>
      </c>
      <c r="J132">
        <v>750.61199999999997</v>
      </c>
      <c r="L132">
        <v>209.27099999999999</v>
      </c>
      <c r="N132">
        <v>130.98599999999999</v>
      </c>
      <c r="P132">
        <v>213.364</v>
      </c>
    </row>
    <row r="133" spans="2:16">
      <c r="B133">
        <v>3659.4279999999999</v>
      </c>
      <c r="D133">
        <v>229.226</v>
      </c>
      <c r="F133">
        <v>162.709</v>
      </c>
      <c r="H133">
        <v>66.004999999999995</v>
      </c>
      <c r="J133">
        <v>231.78399999999999</v>
      </c>
      <c r="L133">
        <v>154.011</v>
      </c>
      <c r="N133">
        <v>145.31299999999999</v>
      </c>
      <c r="P133">
        <v>150.941</v>
      </c>
    </row>
    <row r="134" spans="2:16">
      <c r="B134">
        <v>3964.8919999999998</v>
      </c>
      <c r="D134">
        <v>186.24600000000001</v>
      </c>
      <c r="F134">
        <v>1610.21</v>
      </c>
      <c r="H134">
        <v>92.611000000000004</v>
      </c>
      <c r="J134">
        <v>17990.651000000002</v>
      </c>
      <c r="L134">
        <v>1115.43</v>
      </c>
      <c r="N134">
        <v>240.483</v>
      </c>
      <c r="P134">
        <v>226.66800000000001</v>
      </c>
    </row>
    <row r="135" spans="2:16">
      <c r="B135">
        <v>13800.627</v>
      </c>
      <c r="D135">
        <v>171.40799999999999</v>
      </c>
      <c r="F135">
        <v>352.02499999999998</v>
      </c>
      <c r="J135">
        <v>110.52</v>
      </c>
      <c r="L135">
        <v>806.38400000000001</v>
      </c>
      <c r="N135">
        <v>169.87299999999999</v>
      </c>
      <c r="P135">
        <v>299.83600000000001</v>
      </c>
    </row>
    <row r="136" spans="2:16">
      <c r="B136">
        <v>259.92599999999999</v>
      </c>
      <c r="D136">
        <v>109.496</v>
      </c>
      <c r="F136">
        <v>2048.7060000000001</v>
      </c>
      <c r="J136">
        <v>4569.68</v>
      </c>
      <c r="L136">
        <v>1435.732</v>
      </c>
      <c r="N136">
        <v>946.06799999999998</v>
      </c>
      <c r="P136">
        <v>282.95100000000002</v>
      </c>
    </row>
    <row r="137" spans="2:16">
      <c r="B137">
        <v>99.263000000000005</v>
      </c>
      <c r="D137">
        <v>676.93299999999999</v>
      </c>
      <c r="F137">
        <v>440.54399999999998</v>
      </c>
      <c r="J137">
        <v>183.17599999999999</v>
      </c>
      <c r="L137">
        <v>431.84500000000003</v>
      </c>
      <c r="N137">
        <v>651.34900000000005</v>
      </c>
      <c r="P137">
        <v>597.625</v>
      </c>
    </row>
    <row r="138" spans="2:16">
      <c r="B138">
        <v>296.25400000000002</v>
      </c>
      <c r="D138">
        <v>1255.626</v>
      </c>
      <c r="F138">
        <v>538.27200000000005</v>
      </c>
      <c r="J138">
        <v>235.87799999999999</v>
      </c>
      <c r="L138">
        <v>114.613</v>
      </c>
      <c r="N138">
        <v>380.67899999999997</v>
      </c>
      <c r="P138">
        <v>79.819999999999993</v>
      </c>
    </row>
    <row r="139" spans="2:16">
      <c r="B139">
        <v>2133.643</v>
      </c>
      <c r="D139">
        <v>94.146000000000001</v>
      </c>
      <c r="F139">
        <v>470.22</v>
      </c>
      <c r="J139">
        <v>926.625</v>
      </c>
      <c r="N139">
        <v>727.07600000000002</v>
      </c>
      <c r="P139">
        <v>275.78699999999998</v>
      </c>
    </row>
    <row r="140" spans="2:16">
      <c r="B140">
        <v>16864.475999999999</v>
      </c>
      <c r="D140">
        <v>300.85899999999998</v>
      </c>
      <c r="F140">
        <v>2889.3719999999998</v>
      </c>
      <c r="J140">
        <v>2202.2060000000001</v>
      </c>
      <c r="N140">
        <v>182.15299999999999</v>
      </c>
      <c r="P140">
        <v>280.904</v>
      </c>
    </row>
    <row r="141" spans="2:16">
      <c r="B141">
        <v>1763.7090000000001</v>
      </c>
      <c r="D141">
        <v>177.036</v>
      </c>
      <c r="F141">
        <v>1916.1849999999999</v>
      </c>
      <c r="J141">
        <v>107.45</v>
      </c>
      <c r="N141">
        <v>412.91399999999999</v>
      </c>
      <c r="P141">
        <v>988.02499999999998</v>
      </c>
    </row>
    <row r="142" spans="2:16">
      <c r="B142">
        <v>1322.1420000000001</v>
      </c>
      <c r="D142">
        <v>536.22500000000002</v>
      </c>
      <c r="F142">
        <v>768.52099999999996</v>
      </c>
      <c r="J142">
        <v>920.99699999999996</v>
      </c>
      <c r="N142">
        <v>476.87200000000001</v>
      </c>
      <c r="P142">
        <v>519.34</v>
      </c>
    </row>
    <row r="143" spans="2:16">
      <c r="B143">
        <v>138.661</v>
      </c>
      <c r="D143">
        <v>139.685</v>
      </c>
      <c r="F143">
        <v>147.36000000000001</v>
      </c>
      <c r="J143">
        <v>396.54</v>
      </c>
      <c r="N143">
        <v>1450.57</v>
      </c>
      <c r="P143">
        <v>290.62599999999998</v>
      </c>
    </row>
    <row r="144" spans="2:16">
      <c r="B144">
        <v>165.779</v>
      </c>
      <c r="D144">
        <v>495.29199999999997</v>
      </c>
      <c r="F144">
        <v>252.251</v>
      </c>
      <c r="J144">
        <v>372.49200000000002</v>
      </c>
      <c r="N144">
        <v>373.51499999999999</v>
      </c>
      <c r="P144">
        <v>2005.7270000000001</v>
      </c>
    </row>
    <row r="145" spans="2:16">
      <c r="B145">
        <v>534.69000000000005</v>
      </c>
      <c r="D145">
        <v>529.57299999999998</v>
      </c>
      <c r="F145">
        <v>243.041</v>
      </c>
      <c r="J145">
        <v>391.42399999999998</v>
      </c>
      <c r="N145">
        <v>354.072</v>
      </c>
      <c r="P145">
        <v>1822.5509999999999</v>
      </c>
    </row>
    <row r="146" spans="2:16">
      <c r="B146">
        <v>1812.829</v>
      </c>
      <c r="D146">
        <v>228.203</v>
      </c>
      <c r="F146">
        <v>4075.4110000000001</v>
      </c>
      <c r="J146">
        <v>2155.1329999999998</v>
      </c>
      <c r="N146">
        <v>1873.7170000000001</v>
      </c>
      <c r="P146">
        <v>338.72199999999998</v>
      </c>
    </row>
    <row r="147" spans="2:16">
      <c r="B147">
        <v>1098.0329999999999</v>
      </c>
      <c r="D147">
        <v>158.10400000000001</v>
      </c>
      <c r="F147">
        <v>1452.105</v>
      </c>
      <c r="J147">
        <v>532.64300000000003</v>
      </c>
      <c r="N147">
        <v>1714.078</v>
      </c>
      <c r="P147">
        <v>841.17700000000002</v>
      </c>
    </row>
    <row r="148" spans="2:16">
      <c r="B148">
        <v>374.53899999999999</v>
      </c>
      <c r="D148">
        <v>2099.3609999999999</v>
      </c>
      <c r="F148">
        <v>251.227</v>
      </c>
      <c r="J148">
        <v>10202.599</v>
      </c>
      <c r="N148">
        <v>630.37099999999998</v>
      </c>
      <c r="P148">
        <v>354.072</v>
      </c>
    </row>
    <row r="149" spans="2:16">
      <c r="B149">
        <v>125.358</v>
      </c>
      <c r="D149">
        <v>130.47499999999999</v>
      </c>
      <c r="F149">
        <v>3537.14</v>
      </c>
      <c r="J149">
        <v>225.13300000000001</v>
      </c>
      <c r="N149">
        <v>332.58199999999999</v>
      </c>
      <c r="P149">
        <v>531.10799999999995</v>
      </c>
    </row>
    <row r="150" spans="2:16">
      <c r="B150">
        <v>2869.4169999999999</v>
      </c>
      <c r="D150">
        <v>837.08399999999995</v>
      </c>
      <c r="F150">
        <v>545.94600000000003</v>
      </c>
      <c r="J150">
        <v>138.661</v>
      </c>
      <c r="N150">
        <v>1548.298</v>
      </c>
      <c r="P150">
        <v>210.80600000000001</v>
      </c>
    </row>
    <row r="151" spans="2:16">
      <c r="B151">
        <v>309.04599999999999</v>
      </c>
      <c r="D151">
        <v>456.40499999999997</v>
      </c>
      <c r="F151">
        <v>353.56</v>
      </c>
      <c r="N151">
        <v>313.13900000000001</v>
      </c>
      <c r="P151">
        <v>392.959</v>
      </c>
    </row>
    <row r="152" spans="2:16">
      <c r="B152">
        <v>340.76900000000001</v>
      </c>
      <c r="D152">
        <v>1561.6010000000001</v>
      </c>
      <c r="F152">
        <v>977.28</v>
      </c>
      <c r="N152">
        <v>2005.2149999999999</v>
      </c>
      <c r="P152">
        <v>1552.903</v>
      </c>
    </row>
    <row r="153" spans="2:16">
      <c r="B153">
        <v>95.17</v>
      </c>
      <c r="D153">
        <v>435.42700000000002</v>
      </c>
      <c r="F153">
        <v>588.92600000000004</v>
      </c>
      <c r="N153">
        <v>195.96799999999999</v>
      </c>
    </row>
    <row r="154" spans="2:16">
      <c r="B154">
        <v>220.52799999999999</v>
      </c>
      <c r="D154">
        <v>4765.1360000000004</v>
      </c>
      <c r="F154">
        <v>155.54599999999999</v>
      </c>
      <c r="N154">
        <v>279.88099999999997</v>
      </c>
    </row>
    <row r="155" spans="2:16">
      <c r="B155">
        <v>175.501</v>
      </c>
      <c r="D155">
        <v>2764.0140000000001</v>
      </c>
      <c r="F155">
        <v>690.74800000000005</v>
      </c>
      <c r="N155">
        <v>422.12400000000002</v>
      </c>
    </row>
    <row r="156" spans="2:16">
      <c r="B156">
        <v>106.426</v>
      </c>
      <c r="D156">
        <v>1288.884</v>
      </c>
      <c r="F156">
        <v>183.68799999999999</v>
      </c>
      <c r="N156">
        <v>202.619</v>
      </c>
    </row>
    <row r="157" spans="2:16">
      <c r="B157">
        <v>14750.277</v>
      </c>
      <c r="D157">
        <v>230.249</v>
      </c>
      <c r="F157">
        <v>2451.3870000000002</v>
      </c>
      <c r="N157">
        <v>1407.59</v>
      </c>
    </row>
    <row r="158" spans="2:16">
      <c r="B158">
        <v>767.49699999999996</v>
      </c>
      <c r="D158">
        <v>884.15700000000004</v>
      </c>
      <c r="F158">
        <v>216.434</v>
      </c>
      <c r="N158">
        <v>331.55900000000003</v>
      </c>
    </row>
    <row r="159" spans="2:16">
      <c r="B159">
        <v>957.32500000000005</v>
      </c>
      <c r="D159">
        <v>713.26099999999997</v>
      </c>
      <c r="F159">
        <v>130.98599999999999</v>
      </c>
      <c r="N159">
        <v>147.36000000000001</v>
      </c>
    </row>
    <row r="160" spans="2:16">
      <c r="B160">
        <v>1145.106</v>
      </c>
      <c r="D160">
        <v>357.654</v>
      </c>
      <c r="F160">
        <v>192.386</v>
      </c>
      <c r="N160">
        <v>3423.55</v>
      </c>
    </row>
    <row r="161" spans="2:14">
      <c r="B161">
        <v>1687.9829999999999</v>
      </c>
      <c r="D161">
        <v>915.36900000000003</v>
      </c>
      <c r="F161">
        <v>3962.8449999999998</v>
      </c>
      <c r="N161">
        <v>1261.7660000000001</v>
      </c>
    </row>
    <row r="162" spans="2:14">
      <c r="B162">
        <v>525.99199999999996</v>
      </c>
      <c r="D162">
        <v>2396.127</v>
      </c>
      <c r="F162">
        <v>931.74199999999996</v>
      </c>
      <c r="N162">
        <v>636</v>
      </c>
    </row>
    <row r="163" spans="2:14">
      <c r="B163">
        <v>589.95000000000005</v>
      </c>
      <c r="D163">
        <v>182.66399999999999</v>
      </c>
      <c r="F163">
        <v>4840.3500000000004</v>
      </c>
      <c r="N163">
        <v>192.386</v>
      </c>
    </row>
    <row r="164" spans="2:14">
      <c r="B164">
        <v>669.76900000000001</v>
      </c>
      <c r="D164">
        <v>1756.0340000000001</v>
      </c>
      <c r="F164">
        <v>77.260999999999996</v>
      </c>
      <c r="N164">
        <v>98.24</v>
      </c>
    </row>
    <row r="165" spans="2:14">
      <c r="B165">
        <v>1159.944</v>
      </c>
      <c r="D165">
        <v>574.6</v>
      </c>
      <c r="F165">
        <v>2254.9070000000002</v>
      </c>
    </row>
    <row r="166" spans="2:14">
      <c r="B166">
        <v>1380.472</v>
      </c>
      <c r="D166">
        <v>195.96799999999999</v>
      </c>
      <c r="F166">
        <v>42.98</v>
      </c>
    </row>
    <row r="167" spans="2:14">
      <c r="B167">
        <v>206.20099999999999</v>
      </c>
      <c r="D167">
        <v>362.77</v>
      </c>
      <c r="F167">
        <v>437.98500000000001</v>
      </c>
    </row>
    <row r="168" spans="2:14">
      <c r="B168">
        <v>553.11</v>
      </c>
      <c r="D168">
        <v>88.518000000000001</v>
      </c>
      <c r="F168">
        <v>671.81600000000003</v>
      </c>
    </row>
    <row r="169" spans="2:14">
      <c r="B169">
        <v>126.381</v>
      </c>
      <c r="D169">
        <v>5650.3159999999998</v>
      </c>
      <c r="F169">
        <v>964.48800000000006</v>
      </c>
    </row>
    <row r="170" spans="2:14">
      <c r="B170">
        <v>218.48099999999999</v>
      </c>
      <c r="D170">
        <v>12675.475</v>
      </c>
      <c r="F170">
        <v>184.19900000000001</v>
      </c>
    </row>
    <row r="171" spans="2:14">
      <c r="B171">
        <v>7065.0690000000004</v>
      </c>
      <c r="D171">
        <v>295.74200000000002</v>
      </c>
    </row>
    <row r="172" spans="2:14">
      <c r="B172">
        <v>183.17599999999999</v>
      </c>
      <c r="D172">
        <v>141.73099999999999</v>
      </c>
    </row>
    <row r="173" spans="2:14">
      <c r="B173">
        <v>140.708</v>
      </c>
      <c r="D173">
        <v>4390.085</v>
      </c>
    </row>
    <row r="174" spans="2:14">
      <c r="B174">
        <v>242.529</v>
      </c>
      <c r="D174">
        <v>4795.3239999999996</v>
      </c>
    </row>
    <row r="175" spans="2:14">
      <c r="B175">
        <v>986.49</v>
      </c>
      <c r="D175">
        <v>721.44799999999998</v>
      </c>
    </row>
    <row r="176" spans="2:14">
      <c r="B176">
        <v>430.31</v>
      </c>
      <c r="D176">
        <v>3279.7719999999999</v>
      </c>
    </row>
    <row r="177" spans="2:4">
      <c r="B177">
        <v>9698.6090000000004</v>
      </c>
      <c r="D177">
        <v>591.99599999999998</v>
      </c>
    </row>
    <row r="178" spans="2:4">
      <c r="B178">
        <v>1290.931</v>
      </c>
      <c r="D178">
        <v>945.04499999999996</v>
      </c>
    </row>
    <row r="179" spans="2:4">
      <c r="B179">
        <v>146.84800000000001</v>
      </c>
      <c r="D179">
        <v>140.708</v>
      </c>
    </row>
    <row r="180" spans="2:4">
      <c r="B180">
        <v>141.22</v>
      </c>
      <c r="D180">
        <v>364.30500000000001</v>
      </c>
    </row>
    <row r="181" spans="2:4">
      <c r="B181">
        <v>52.19</v>
      </c>
      <c r="D181">
        <v>275.78699999999998</v>
      </c>
    </row>
    <row r="182" spans="2:4">
      <c r="B182">
        <v>232.80799999999999</v>
      </c>
      <c r="D182">
        <v>844.24699999999996</v>
      </c>
    </row>
    <row r="183" spans="2:4">
      <c r="B183">
        <v>716.33100000000002</v>
      </c>
      <c r="D183">
        <v>3759.7139999999999</v>
      </c>
    </row>
    <row r="184" spans="2:4">
      <c r="B184">
        <v>277.834</v>
      </c>
      <c r="D184">
        <v>107.45</v>
      </c>
    </row>
    <row r="185" spans="2:4">
      <c r="B185">
        <v>694.84100000000001</v>
      </c>
      <c r="D185">
        <v>984.95500000000004</v>
      </c>
    </row>
    <row r="186" spans="2:4">
      <c r="B186">
        <v>3220.931</v>
      </c>
      <c r="D186">
        <v>139.173</v>
      </c>
    </row>
    <row r="187" spans="2:4">
      <c r="B187">
        <v>222.06299999999999</v>
      </c>
      <c r="D187">
        <v>1998.5630000000001</v>
      </c>
    </row>
    <row r="188" spans="2:4">
      <c r="B188">
        <v>217.96899999999999</v>
      </c>
      <c r="D188">
        <v>176.524</v>
      </c>
    </row>
    <row r="189" spans="2:4">
      <c r="B189">
        <v>65.492999999999995</v>
      </c>
      <c r="D189">
        <v>275.78699999999998</v>
      </c>
    </row>
    <row r="190" spans="2:4">
      <c r="B190">
        <v>135.59100000000001</v>
      </c>
      <c r="D190">
        <v>67.540000000000006</v>
      </c>
    </row>
    <row r="191" spans="2:4">
      <c r="B191">
        <v>181.12899999999999</v>
      </c>
      <c r="D191">
        <v>2525.0659999999998</v>
      </c>
    </row>
    <row r="192" spans="2:4">
      <c r="B192">
        <v>804.84900000000005</v>
      </c>
      <c r="D192">
        <v>432.86900000000003</v>
      </c>
    </row>
    <row r="193" spans="2:4">
      <c r="B193">
        <v>177.036</v>
      </c>
      <c r="D193">
        <v>1487.41</v>
      </c>
    </row>
    <row r="194" spans="2:4">
      <c r="B194">
        <v>107.45</v>
      </c>
      <c r="D194">
        <v>4019.64</v>
      </c>
    </row>
    <row r="195" spans="2:4">
      <c r="B195">
        <v>233.83099999999999</v>
      </c>
      <c r="D195">
        <v>180.10599999999999</v>
      </c>
    </row>
    <row r="196" spans="2:4">
      <c r="B196">
        <v>129.45099999999999</v>
      </c>
      <c r="D196">
        <v>498.87299999999999</v>
      </c>
    </row>
    <row r="197" spans="2:4">
      <c r="B197">
        <v>351.51400000000001</v>
      </c>
      <c r="D197">
        <v>143.26599999999999</v>
      </c>
    </row>
    <row r="198" spans="2:4">
      <c r="B198">
        <v>155.03399999999999</v>
      </c>
      <c r="D198">
        <v>118.706</v>
      </c>
    </row>
    <row r="199" spans="2:4">
      <c r="B199">
        <v>1257.672</v>
      </c>
    </row>
    <row r="200" spans="2:4">
      <c r="B200">
        <v>3439.9229999999998</v>
      </c>
    </row>
    <row r="201" spans="2:4">
      <c r="B201">
        <v>4423.8549999999996</v>
      </c>
    </row>
    <row r="202" spans="2:4">
      <c r="B202">
        <v>343.839</v>
      </c>
    </row>
    <row r="203" spans="2:4">
      <c r="B203">
        <v>222.06299999999999</v>
      </c>
    </row>
    <row r="204" spans="2:4">
      <c r="B204">
        <v>564.87800000000004</v>
      </c>
    </row>
    <row r="205" spans="2:4">
      <c r="B205">
        <v>117.17100000000001</v>
      </c>
    </row>
    <row r="206" spans="2:4">
      <c r="B206">
        <v>268.11200000000002</v>
      </c>
    </row>
    <row r="207" spans="2:4">
      <c r="B207">
        <v>777.73099999999999</v>
      </c>
    </row>
    <row r="208" spans="2:4">
      <c r="B208">
        <v>429.79899999999998</v>
      </c>
    </row>
    <row r="209" spans="2:16">
      <c r="B209">
        <v>5816.607</v>
      </c>
    </row>
    <row r="210" spans="2:16">
      <c r="B210">
        <v>452.82299999999998</v>
      </c>
    </row>
    <row r="211" spans="2:16">
      <c r="B211">
        <v>143.77799999999999</v>
      </c>
    </row>
    <row r="212" spans="2:16">
      <c r="B212">
        <v>4600.3789999999999</v>
      </c>
    </row>
    <row r="213" spans="2:16">
      <c r="B213">
        <v>1115.941</v>
      </c>
    </row>
    <row r="214" spans="2:16" s="12" customFormat="1">
      <c r="B214" s="13">
        <v>1125.663</v>
      </c>
      <c r="C214" s="12" t="s">
        <v>51</v>
      </c>
      <c r="D214" s="12">
        <f t="shared" ref="D214" si="0">SUM(D3:D213)</f>
        <v>208334.61300000007</v>
      </c>
      <c r="F214" s="12">
        <f t="shared" ref="F214" si="1">SUM(F3:F213)</f>
        <v>141304.96699999995</v>
      </c>
      <c r="H214" s="12">
        <f t="shared" ref="H214" si="2">SUM(H3:H213)</f>
        <v>120192.65200000002</v>
      </c>
      <c r="J214" s="12">
        <f t="shared" ref="J214" si="3">SUM(J3:J213)</f>
        <v>234043.73300000001</v>
      </c>
      <c r="L214" s="12">
        <f t="shared" ref="L214" si="4">SUM(L3:L213)</f>
        <v>87803.756000000023</v>
      </c>
      <c r="N214" s="12">
        <f t="shared" ref="N214" si="5">SUM(N3:N213)</f>
        <v>181930.65700000001</v>
      </c>
      <c r="P214" s="12">
        <f t="shared" ref="P214" si="6">SUM(P3:P213)</f>
        <v>234185.97100000011</v>
      </c>
    </row>
    <row r="215" spans="2:16">
      <c r="B215">
        <v>179.59399999999999</v>
      </c>
      <c r="C215" s="3" t="s">
        <v>53</v>
      </c>
      <c r="D215" s="3"/>
      <c r="E215" s="3"/>
      <c r="F215" s="3"/>
    </row>
    <row r="216" spans="2:16">
      <c r="B216">
        <v>1397.8689999999999</v>
      </c>
    </row>
    <row r="217" spans="2:16">
      <c r="B217">
        <v>67.540000000000006</v>
      </c>
    </row>
    <row r="218" spans="2:16">
      <c r="B218">
        <v>476.87200000000001</v>
      </c>
    </row>
    <row r="219" spans="2:16">
      <c r="B219">
        <v>2147.4580000000001</v>
      </c>
    </row>
    <row r="220" spans="2:16">
      <c r="B220">
        <v>386.81900000000002</v>
      </c>
    </row>
    <row r="221" spans="2:16">
      <c r="B221">
        <v>156.56899999999999</v>
      </c>
    </row>
    <row r="222" spans="2:16">
      <c r="B222">
        <v>427.75200000000001</v>
      </c>
    </row>
    <row r="223" spans="2:16">
      <c r="B223">
        <v>472.267</v>
      </c>
    </row>
    <row r="224" spans="2:16">
      <c r="B224">
        <v>4290.8220000000001</v>
      </c>
    </row>
    <row r="225" spans="2:2">
      <c r="B225">
        <v>22234.400000000001</v>
      </c>
    </row>
    <row r="226" spans="2:2">
      <c r="B226">
        <v>2173.5529999999999</v>
      </c>
    </row>
    <row r="227" spans="2:2">
      <c r="B227">
        <v>48.097000000000001</v>
      </c>
    </row>
    <row r="228" spans="2:2">
      <c r="B228">
        <v>282.43900000000002</v>
      </c>
    </row>
    <row r="229" spans="2:2">
      <c r="B229">
        <v>1498.155</v>
      </c>
    </row>
    <row r="230" spans="2:2">
      <c r="B230">
        <v>245.59899999999999</v>
      </c>
    </row>
    <row r="231" spans="2:2">
      <c r="B231">
        <v>145.31299999999999</v>
      </c>
    </row>
    <row r="232" spans="2:2">
      <c r="B232">
        <v>319.791</v>
      </c>
    </row>
    <row r="233" spans="2:2">
      <c r="B233">
        <v>545.43499999999995</v>
      </c>
    </row>
    <row r="234" spans="2:2">
      <c r="B234">
        <v>846.80499999999995</v>
      </c>
    </row>
    <row r="235" spans="2:2">
      <c r="B235">
        <v>105.91500000000001</v>
      </c>
    </row>
    <row r="236" spans="2:2">
      <c r="B236">
        <v>17928.739000000001</v>
      </c>
    </row>
    <row r="237" spans="2:2">
      <c r="B237">
        <v>176.01300000000001</v>
      </c>
    </row>
    <row r="238" spans="2:2">
      <c r="B238">
        <v>625.255</v>
      </c>
    </row>
    <row r="239" spans="2:2">
      <c r="B239">
        <v>6211.6120000000001</v>
      </c>
    </row>
    <row r="240" spans="2:2">
      <c r="B240">
        <v>9417.7049999999999</v>
      </c>
    </row>
    <row r="241" spans="2:2">
      <c r="B241">
        <v>9698.6090000000004</v>
      </c>
    </row>
    <row r="242" spans="2:2">
      <c r="B242">
        <v>467.66199999999998</v>
      </c>
    </row>
    <row r="243" spans="2:2">
      <c r="B243">
        <v>545.94600000000003</v>
      </c>
    </row>
    <row r="244" spans="2:2">
      <c r="B244">
        <v>294.20699999999999</v>
      </c>
    </row>
    <row r="245" spans="2:2">
      <c r="B245">
        <v>3324.799</v>
      </c>
    </row>
    <row r="246" spans="2:2">
      <c r="B246">
        <v>270.15899999999999</v>
      </c>
    </row>
    <row r="247" spans="2:2">
      <c r="B247">
        <v>215.411</v>
      </c>
    </row>
    <row r="248" spans="2:2">
      <c r="B248">
        <v>1869.624</v>
      </c>
    </row>
    <row r="249" spans="2:2">
      <c r="B249">
        <v>1226.461</v>
      </c>
    </row>
    <row r="250" spans="2:2">
      <c r="B250">
        <v>13576.005999999999</v>
      </c>
    </row>
    <row r="251" spans="2:2">
      <c r="B251">
        <v>4628.009</v>
      </c>
    </row>
    <row r="252" spans="2:2">
      <c r="B252">
        <v>255.83199999999999</v>
      </c>
    </row>
    <row r="253" spans="2:2">
      <c r="B253">
        <v>4526.7</v>
      </c>
    </row>
    <row r="254" spans="2:2">
      <c r="B254">
        <v>23064.32</v>
      </c>
    </row>
    <row r="255" spans="2:2">
      <c r="B255">
        <v>4770.2520000000004</v>
      </c>
    </row>
    <row r="256" spans="2:2">
      <c r="B256">
        <v>3851.8139999999999</v>
      </c>
    </row>
    <row r="257" spans="2:2">
      <c r="B257">
        <v>477.89499999999998</v>
      </c>
    </row>
    <row r="258" spans="2:2">
      <c r="B258">
        <v>1605.0930000000001</v>
      </c>
    </row>
    <row r="259" spans="2:2">
      <c r="B259">
        <v>75.215000000000003</v>
      </c>
    </row>
    <row r="260" spans="2:2">
      <c r="B260">
        <v>1548.81</v>
      </c>
    </row>
    <row r="261" spans="2:2">
      <c r="B261">
        <v>3832.37</v>
      </c>
    </row>
    <row r="262" spans="2:2">
      <c r="B262">
        <v>4518.5129999999999</v>
      </c>
    </row>
    <row r="263" spans="2:2">
      <c r="B263">
        <v>8012.1610000000001</v>
      </c>
    </row>
    <row r="264" spans="2:2">
      <c r="B264">
        <v>193.92099999999999</v>
      </c>
    </row>
    <row r="265" spans="2:2">
      <c r="B265">
        <v>122.8</v>
      </c>
    </row>
    <row r="266" spans="2:2">
      <c r="B266">
        <v>154.523</v>
      </c>
    </row>
    <row r="267" spans="2:2">
      <c r="B267">
        <v>479.94200000000001</v>
      </c>
    </row>
    <row r="268" spans="2:2">
      <c r="B268">
        <v>368.91</v>
      </c>
    </row>
    <row r="269" spans="2:2">
      <c r="B269">
        <v>231.273</v>
      </c>
    </row>
    <row r="270" spans="2:2">
      <c r="B270">
        <v>293.18400000000003</v>
      </c>
    </row>
    <row r="271" spans="2:2">
      <c r="B271">
        <v>306.99900000000002</v>
      </c>
    </row>
    <row r="273" spans="1:6">
      <c r="A273" s="12" t="s">
        <v>51</v>
      </c>
      <c r="B273" s="12">
        <f>SUM(B3:B272)</f>
        <v>420547.14000000007</v>
      </c>
      <c r="C273" s="3" t="s">
        <v>52</v>
      </c>
      <c r="D273" s="3"/>
      <c r="E273" s="3"/>
      <c r="F273" s="3"/>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7"/>
  <sheetViews>
    <sheetView zoomScale="75" zoomScaleNormal="75" zoomScalePageLayoutView="75" workbookViewId="0">
      <selection activeCell="A3" sqref="A3"/>
    </sheetView>
  </sheetViews>
  <sheetFormatPr baseColWidth="10" defaultRowHeight="15" x14ac:dyDescent="0"/>
  <cols>
    <col min="5" max="5" width="16.5" customWidth="1"/>
  </cols>
  <sheetData>
    <row r="1" spans="1:18">
      <c r="A1" t="s">
        <v>33</v>
      </c>
      <c r="B1" t="s">
        <v>12</v>
      </c>
      <c r="F1" t="s">
        <v>13</v>
      </c>
      <c r="H1" t="s">
        <v>40</v>
      </c>
      <c r="J1" t="s">
        <v>41</v>
      </c>
      <c r="L1" t="s">
        <v>42</v>
      </c>
      <c r="N1" s="1" t="s">
        <v>43</v>
      </c>
      <c r="P1" s="1" t="s">
        <v>44</v>
      </c>
      <c r="R1" s="1" t="s">
        <v>45</v>
      </c>
    </row>
    <row r="2" spans="1:18">
      <c r="B2" t="s">
        <v>0</v>
      </c>
      <c r="D2" t="s">
        <v>1</v>
      </c>
      <c r="F2" t="s">
        <v>0</v>
      </c>
      <c r="H2" t="s">
        <v>0</v>
      </c>
      <c r="J2" t="s">
        <v>0</v>
      </c>
      <c r="L2" t="s">
        <v>0</v>
      </c>
      <c r="N2" s="1" t="s">
        <v>0</v>
      </c>
      <c r="P2" s="1" t="s">
        <v>0</v>
      </c>
      <c r="R2" s="1" t="s">
        <v>0</v>
      </c>
    </row>
    <row r="3" spans="1:18">
      <c r="B3">
        <v>1847.6220000000001</v>
      </c>
      <c r="D3">
        <v>1794000.115</v>
      </c>
      <c r="E3" t="s">
        <v>54</v>
      </c>
      <c r="F3">
        <v>3761.761</v>
      </c>
      <c r="H3">
        <v>3485.462</v>
      </c>
      <c r="J3">
        <v>2573.6750000000002</v>
      </c>
      <c r="L3">
        <v>7480.5410000000002</v>
      </c>
      <c r="N3">
        <v>2363.8919999999998</v>
      </c>
      <c r="P3">
        <v>208.75899999999999</v>
      </c>
      <c r="R3">
        <v>2973.2849999999999</v>
      </c>
    </row>
    <row r="4" spans="1:18">
      <c r="B4">
        <v>295.23099999999999</v>
      </c>
      <c r="D4">
        <v>125687.93399999999</v>
      </c>
      <c r="E4" t="s">
        <v>55</v>
      </c>
      <c r="F4">
        <v>729.12300000000005</v>
      </c>
      <c r="H4">
        <v>141.22</v>
      </c>
      <c r="J4">
        <v>534.178</v>
      </c>
      <c r="L4">
        <v>571.01800000000003</v>
      </c>
      <c r="N4">
        <v>100.286</v>
      </c>
      <c r="P4">
        <v>3063.85</v>
      </c>
      <c r="R4">
        <v>869.83</v>
      </c>
    </row>
    <row r="5" spans="1:18">
      <c r="B5">
        <v>366.86399999999998</v>
      </c>
      <c r="D5">
        <f>D3-D4</f>
        <v>1668312.1810000001</v>
      </c>
      <c r="E5" t="s">
        <v>46</v>
      </c>
      <c r="F5">
        <v>364.30500000000001</v>
      </c>
      <c r="H5">
        <v>203.643</v>
      </c>
      <c r="J5">
        <v>1967.8630000000001</v>
      </c>
      <c r="L5">
        <v>174.989</v>
      </c>
      <c r="N5">
        <v>1844.04</v>
      </c>
      <c r="P5">
        <v>1175.806</v>
      </c>
      <c r="R5">
        <v>393.47</v>
      </c>
    </row>
    <row r="6" spans="1:18">
      <c r="B6">
        <v>392.447</v>
      </c>
      <c r="F6">
        <v>620.65</v>
      </c>
      <c r="H6">
        <v>7993.23</v>
      </c>
      <c r="J6">
        <v>1312.932</v>
      </c>
      <c r="L6">
        <v>2288.1660000000002</v>
      </c>
      <c r="N6">
        <v>431.84500000000003</v>
      </c>
      <c r="P6">
        <v>80.843000000000004</v>
      </c>
      <c r="R6">
        <v>248.66900000000001</v>
      </c>
    </row>
    <row r="7" spans="1:18">
      <c r="B7">
        <v>2555.2550000000001</v>
      </c>
      <c r="F7">
        <v>380.67899999999997</v>
      </c>
      <c r="H7">
        <v>2022.1</v>
      </c>
      <c r="J7">
        <v>1113.383</v>
      </c>
      <c r="L7">
        <v>63.445999999999998</v>
      </c>
      <c r="N7">
        <v>122.8</v>
      </c>
      <c r="P7">
        <v>366.35199999999998</v>
      </c>
      <c r="R7">
        <v>408.82</v>
      </c>
    </row>
    <row r="8" spans="1:18">
      <c r="B8">
        <v>300.34699999999998</v>
      </c>
      <c r="F8">
        <v>270.15899999999999</v>
      </c>
      <c r="H8">
        <v>685.11900000000003</v>
      </c>
      <c r="J8">
        <v>114.613</v>
      </c>
      <c r="L8">
        <v>820.71100000000001</v>
      </c>
      <c r="N8">
        <v>407.28500000000003</v>
      </c>
      <c r="P8">
        <v>506.548</v>
      </c>
      <c r="R8">
        <v>181.12899999999999</v>
      </c>
    </row>
    <row r="9" spans="1:18">
      <c r="B9">
        <v>274.25200000000001</v>
      </c>
      <c r="F9">
        <v>743.44899999999996</v>
      </c>
      <c r="H9">
        <v>192.898</v>
      </c>
      <c r="J9">
        <v>388.86500000000001</v>
      </c>
      <c r="L9">
        <v>163.733</v>
      </c>
      <c r="N9">
        <v>322.34899999999999</v>
      </c>
      <c r="P9">
        <v>99.775000000000006</v>
      </c>
      <c r="R9">
        <v>76.238</v>
      </c>
    </row>
    <row r="10" spans="1:18">
      <c r="B10">
        <v>140.196</v>
      </c>
      <c r="D10">
        <f>(D4*100)/D5</f>
        <v>7.533837817132139</v>
      </c>
      <c r="F10">
        <v>933.27700000000004</v>
      </c>
      <c r="H10">
        <v>249.18100000000001</v>
      </c>
      <c r="J10">
        <v>6123.0940000000001</v>
      </c>
      <c r="L10">
        <v>543.9</v>
      </c>
      <c r="N10">
        <v>2253.3719999999998</v>
      </c>
      <c r="P10">
        <v>2791.6439999999998</v>
      </c>
      <c r="R10">
        <v>313.65100000000001</v>
      </c>
    </row>
    <row r="11" spans="1:18">
      <c r="B11">
        <v>133.54499999999999</v>
      </c>
      <c r="F11">
        <v>394.49400000000003</v>
      </c>
      <c r="H11">
        <v>1100.5909999999999</v>
      </c>
      <c r="J11">
        <v>431.334</v>
      </c>
      <c r="L11">
        <v>804.84900000000005</v>
      </c>
      <c r="N11">
        <v>90.052999999999997</v>
      </c>
      <c r="P11">
        <v>13665.547</v>
      </c>
      <c r="R11">
        <v>70.61</v>
      </c>
    </row>
    <row r="12" spans="1:18">
      <c r="B12">
        <v>212.85300000000001</v>
      </c>
      <c r="D12" t="s">
        <v>57</v>
      </c>
      <c r="F12">
        <v>208.75899999999999</v>
      </c>
      <c r="H12">
        <v>430.31</v>
      </c>
      <c r="J12">
        <v>424.17</v>
      </c>
      <c r="L12">
        <v>330.024</v>
      </c>
      <c r="N12">
        <v>817.12900000000002</v>
      </c>
      <c r="P12">
        <v>128.428</v>
      </c>
      <c r="R12">
        <v>64.47</v>
      </c>
    </row>
    <row r="13" spans="1:18">
      <c r="B13">
        <v>60.375999999999998</v>
      </c>
      <c r="F13">
        <v>601.20600000000002</v>
      </c>
      <c r="H13">
        <v>165.268</v>
      </c>
      <c r="J13">
        <v>363.28199999999998</v>
      </c>
      <c r="L13">
        <v>407.79700000000003</v>
      </c>
      <c r="N13">
        <v>1597.93</v>
      </c>
      <c r="P13">
        <v>104.38</v>
      </c>
      <c r="R13">
        <v>2135.6889999999999</v>
      </c>
    </row>
    <row r="14" spans="1:18">
      <c r="B14">
        <v>233.31899999999999</v>
      </c>
      <c r="D14">
        <f>D3*100/D5</f>
        <v>107.53383781713214</v>
      </c>
      <c r="F14">
        <v>368.91</v>
      </c>
      <c r="H14">
        <v>365.84</v>
      </c>
      <c r="J14">
        <v>1130.268</v>
      </c>
      <c r="L14">
        <v>3876.8850000000002</v>
      </c>
      <c r="N14">
        <v>258.39100000000002</v>
      </c>
      <c r="P14">
        <v>428.26400000000001</v>
      </c>
      <c r="R14">
        <v>86.471000000000004</v>
      </c>
    </row>
    <row r="15" spans="1:18">
      <c r="B15">
        <v>67.540000000000006</v>
      </c>
      <c r="F15">
        <v>349.46699999999998</v>
      </c>
      <c r="H15">
        <v>216.434</v>
      </c>
      <c r="J15">
        <v>145.82499999999999</v>
      </c>
      <c r="L15">
        <v>494.78</v>
      </c>
      <c r="N15">
        <v>71.632999999999996</v>
      </c>
      <c r="P15">
        <v>211.31800000000001</v>
      </c>
      <c r="R15">
        <v>984.44299999999998</v>
      </c>
    </row>
    <row r="16" spans="1:18">
      <c r="B16">
        <v>894.39</v>
      </c>
      <c r="D16" t="s">
        <v>56</v>
      </c>
      <c r="F16">
        <v>1724.3109999999999</v>
      </c>
      <c r="H16">
        <v>76.238</v>
      </c>
      <c r="J16">
        <v>562.83100000000002</v>
      </c>
      <c r="L16">
        <v>83.912999999999997</v>
      </c>
      <c r="N16">
        <v>155.54599999999999</v>
      </c>
      <c r="P16">
        <v>317.74400000000003</v>
      </c>
      <c r="R16">
        <v>332.58199999999999</v>
      </c>
    </row>
    <row r="17" spans="2:18">
      <c r="B17">
        <v>78.796000000000006</v>
      </c>
      <c r="F17">
        <v>484.54700000000003</v>
      </c>
      <c r="H17">
        <v>406.262</v>
      </c>
      <c r="J17">
        <v>268.11200000000002</v>
      </c>
      <c r="L17">
        <v>649.303</v>
      </c>
      <c r="N17">
        <v>81.866</v>
      </c>
      <c r="P17">
        <v>184.19900000000001</v>
      </c>
      <c r="R17">
        <v>708.14400000000001</v>
      </c>
    </row>
    <row r="18" spans="2:18">
      <c r="B18">
        <v>174.47800000000001</v>
      </c>
      <c r="F18">
        <v>825.827</v>
      </c>
      <c r="H18">
        <v>784.38199999999995</v>
      </c>
      <c r="J18">
        <v>79.308000000000007</v>
      </c>
      <c r="L18">
        <v>141.22</v>
      </c>
      <c r="N18">
        <v>357.142</v>
      </c>
      <c r="P18">
        <v>479.43</v>
      </c>
      <c r="R18">
        <v>563.85500000000002</v>
      </c>
    </row>
    <row r="19" spans="2:18">
      <c r="B19">
        <v>107.45</v>
      </c>
      <c r="F19">
        <v>434.91500000000002</v>
      </c>
      <c r="H19">
        <v>2223.6959999999999</v>
      </c>
      <c r="J19">
        <v>1072.45</v>
      </c>
      <c r="L19">
        <v>220.01599999999999</v>
      </c>
      <c r="N19">
        <v>605.81100000000004</v>
      </c>
      <c r="P19">
        <v>360.21199999999999</v>
      </c>
      <c r="R19">
        <v>66.004999999999995</v>
      </c>
    </row>
    <row r="20" spans="2:18">
      <c r="B20">
        <v>94.658000000000001</v>
      </c>
      <c r="F20">
        <v>2263.6060000000002</v>
      </c>
      <c r="H20">
        <v>352.02499999999998</v>
      </c>
      <c r="J20">
        <v>359.18900000000002</v>
      </c>
      <c r="L20">
        <v>278.85700000000003</v>
      </c>
      <c r="N20">
        <v>413.42500000000001</v>
      </c>
      <c r="P20">
        <v>118.706</v>
      </c>
      <c r="R20">
        <v>1046.355</v>
      </c>
    </row>
    <row r="21" spans="2:18">
      <c r="B21">
        <v>1628.1179999999999</v>
      </c>
      <c r="F21">
        <v>1529.8779999999999</v>
      </c>
      <c r="H21">
        <v>420.077</v>
      </c>
      <c r="J21">
        <v>860.62</v>
      </c>
      <c r="L21">
        <v>1016.167</v>
      </c>
      <c r="N21">
        <v>146.84800000000001</v>
      </c>
      <c r="P21">
        <v>318.25599999999997</v>
      </c>
      <c r="R21">
        <v>2872.4870000000001</v>
      </c>
    </row>
    <row r="22" spans="2:18">
      <c r="B22">
        <v>123.82299999999999</v>
      </c>
      <c r="F22">
        <v>111.54300000000001</v>
      </c>
      <c r="H22">
        <v>208.75899999999999</v>
      </c>
      <c r="J22">
        <v>1062.7280000000001</v>
      </c>
      <c r="L22">
        <v>180.10599999999999</v>
      </c>
      <c r="N22">
        <v>529.06200000000001</v>
      </c>
      <c r="P22">
        <v>1310.374</v>
      </c>
      <c r="R22">
        <v>378.12</v>
      </c>
    </row>
    <row r="23" spans="2:18">
      <c r="B23">
        <v>224.62100000000001</v>
      </c>
      <c r="F23">
        <v>1058.635</v>
      </c>
      <c r="H23">
        <v>2791.1320000000001</v>
      </c>
      <c r="J23">
        <v>2220.6260000000002</v>
      </c>
      <c r="L23">
        <v>231.273</v>
      </c>
      <c r="N23">
        <v>133.54499999999999</v>
      </c>
      <c r="P23">
        <v>234.34299999999999</v>
      </c>
      <c r="R23">
        <v>319.279</v>
      </c>
    </row>
    <row r="24" spans="2:18">
      <c r="B24">
        <v>1427.0340000000001</v>
      </c>
      <c r="F24">
        <v>1602.0229999999999</v>
      </c>
      <c r="H24">
        <v>4587.076</v>
      </c>
      <c r="J24">
        <v>208.24799999999999</v>
      </c>
      <c r="L24">
        <v>57.817999999999998</v>
      </c>
      <c r="N24">
        <v>102.845</v>
      </c>
      <c r="P24">
        <v>1409.6369999999999</v>
      </c>
      <c r="R24">
        <v>321.83699999999999</v>
      </c>
    </row>
    <row r="25" spans="2:18">
      <c r="B25">
        <v>830.94399999999996</v>
      </c>
      <c r="F25">
        <v>245.59899999999999</v>
      </c>
      <c r="H25">
        <v>497.85</v>
      </c>
      <c r="J25">
        <v>427.75200000000001</v>
      </c>
      <c r="L25">
        <v>85.447999999999993</v>
      </c>
      <c r="N25">
        <v>452.31200000000001</v>
      </c>
      <c r="P25">
        <v>832.99099999999999</v>
      </c>
      <c r="R25">
        <v>406.774</v>
      </c>
    </row>
    <row r="26" spans="2:18">
      <c r="B26">
        <v>638.55799999999999</v>
      </c>
      <c r="F26">
        <v>521.89800000000002</v>
      </c>
      <c r="H26">
        <v>554.13300000000004</v>
      </c>
      <c r="J26">
        <v>3236.7919999999999</v>
      </c>
      <c r="L26">
        <v>3595.47</v>
      </c>
      <c r="N26">
        <v>427.75200000000001</v>
      </c>
      <c r="P26">
        <v>3013.1950000000002</v>
      </c>
      <c r="R26">
        <v>745.49599999999998</v>
      </c>
    </row>
    <row r="27" spans="2:18">
      <c r="B27">
        <v>190.339</v>
      </c>
      <c r="F27">
        <v>356.63</v>
      </c>
      <c r="H27">
        <v>6422.93</v>
      </c>
      <c r="J27">
        <v>310.58100000000002</v>
      </c>
      <c r="L27">
        <v>294.71899999999999</v>
      </c>
      <c r="N27">
        <v>832.47900000000004</v>
      </c>
      <c r="P27">
        <v>75.725999999999999</v>
      </c>
      <c r="R27">
        <v>158.10400000000001</v>
      </c>
    </row>
    <row r="28" spans="2:18">
      <c r="B28">
        <v>235.36600000000001</v>
      </c>
      <c r="F28">
        <v>561.80799999999999</v>
      </c>
      <c r="H28">
        <v>882.11</v>
      </c>
      <c r="J28">
        <v>258.39100000000002</v>
      </c>
      <c r="L28">
        <v>887.73900000000003</v>
      </c>
      <c r="N28">
        <v>286.53199999999998</v>
      </c>
      <c r="P28">
        <v>433.38</v>
      </c>
      <c r="R28">
        <v>2790.6210000000001</v>
      </c>
    </row>
    <row r="29" spans="2:18">
      <c r="B29">
        <v>12462.623</v>
      </c>
      <c r="F29">
        <v>642.13900000000001</v>
      </c>
      <c r="H29">
        <v>249.18100000000001</v>
      </c>
      <c r="J29">
        <v>824.80399999999997</v>
      </c>
      <c r="L29">
        <v>276.29899999999998</v>
      </c>
      <c r="N29">
        <v>3379.0349999999999</v>
      </c>
      <c r="P29">
        <v>711.21400000000006</v>
      </c>
      <c r="R29">
        <v>475.33699999999999</v>
      </c>
    </row>
    <row r="30" spans="2:18">
      <c r="B30">
        <v>128.94</v>
      </c>
      <c r="F30">
        <v>904.62400000000002</v>
      </c>
      <c r="H30">
        <v>222.57400000000001</v>
      </c>
      <c r="J30">
        <v>705.58600000000001</v>
      </c>
      <c r="L30">
        <v>1167.6189999999999</v>
      </c>
      <c r="N30">
        <v>102.845</v>
      </c>
      <c r="P30">
        <v>1028.9580000000001</v>
      </c>
      <c r="R30">
        <v>132.52099999999999</v>
      </c>
    </row>
    <row r="31" spans="2:18">
      <c r="B31">
        <v>3777.6219999999998</v>
      </c>
      <c r="F31">
        <v>408.30900000000003</v>
      </c>
      <c r="H31">
        <v>519.34</v>
      </c>
      <c r="J31">
        <v>133.03299999999999</v>
      </c>
      <c r="L31">
        <v>1253.579</v>
      </c>
      <c r="N31">
        <v>87.495000000000005</v>
      </c>
      <c r="P31">
        <v>3804.2289999999998</v>
      </c>
      <c r="R31">
        <v>222.57400000000001</v>
      </c>
    </row>
    <row r="32" spans="2:18">
      <c r="B32">
        <v>2986.0770000000002</v>
      </c>
      <c r="F32">
        <v>708.65599999999995</v>
      </c>
      <c r="H32">
        <v>907.69399999999996</v>
      </c>
      <c r="J32">
        <v>2767.596</v>
      </c>
      <c r="L32">
        <v>322.34899999999999</v>
      </c>
      <c r="N32">
        <v>1682.866</v>
      </c>
      <c r="P32">
        <v>267.089</v>
      </c>
      <c r="R32">
        <v>163.221</v>
      </c>
    </row>
    <row r="33" spans="2:18">
      <c r="B33">
        <v>6381.9970000000003</v>
      </c>
      <c r="F33">
        <v>1623.001</v>
      </c>
      <c r="H33">
        <v>3768.4119999999998</v>
      </c>
      <c r="J33">
        <v>82.89</v>
      </c>
      <c r="L33">
        <v>718.37800000000004</v>
      </c>
      <c r="N33">
        <v>227.691</v>
      </c>
      <c r="P33">
        <v>4502.6509999999998</v>
      </c>
      <c r="R33">
        <v>257.36700000000002</v>
      </c>
    </row>
    <row r="34" spans="2:18">
      <c r="B34">
        <v>1131.2909999999999</v>
      </c>
      <c r="F34">
        <v>358.67700000000002</v>
      </c>
      <c r="H34">
        <v>2951.2829999999999</v>
      </c>
      <c r="J34">
        <v>247.64599999999999</v>
      </c>
      <c r="L34">
        <v>1311.9090000000001</v>
      </c>
      <c r="N34">
        <v>323.37200000000001</v>
      </c>
      <c r="P34">
        <v>186.24600000000001</v>
      </c>
      <c r="R34">
        <v>114.613</v>
      </c>
    </row>
    <row r="35" spans="2:18">
      <c r="B35">
        <v>7016.4610000000002</v>
      </c>
      <c r="F35">
        <v>735.26300000000003</v>
      </c>
      <c r="H35">
        <v>2486.692</v>
      </c>
      <c r="J35">
        <v>106.426</v>
      </c>
      <c r="L35">
        <v>1075.008</v>
      </c>
      <c r="N35">
        <v>237.41300000000001</v>
      </c>
      <c r="P35">
        <v>157.59299999999999</v>
      </c>
      <c r="R35">
        <v>123.31100000000001</v>
      </c>
    </row>
    <row r="36" spans="2:18">
      <c r="B36">
        <v>117.17100000000001</v>
      </c>
      <c r="F36">
        <v>804.33699999999999</v>
      </c>
      <c r="H36">
        <v>148.89400000000001</v>
      </c>
      <c r="J36">
        <v>9005.8150000000005</v>
      </c>
      <c r="L36">
        <v>150.941</v>
      </c>
      <c r="N36">
        <v>117.68300000000001</v>
      </c>
      <c r="P36">
        <v>1773.431</v>
      </c>
      <c r="R36">
        <v>110.52</v>
      </c>
    </row>
    <row r="37" spans="2:18">
      <c r="B37">
        <v>145.82499999999999</v>
      </c>
      <c r="F37">
        <v>2530.6950000000002</v>
      </c>
      <c r="H37">
        <v>366.35199999999998</v>
      </c>
      <c r="J37">
        <v>193.40899999999999</v>
      </c>
      <c r="L37">
        <v>343.839</v>
      </c>
      <c r="N37">
        <v>121.776</v>
      </c>
      <c r="P37">
        <v>8895.2950000000001</v>
      </c>
      <c r="R37">
        <v>343.839</v>
      </c>
    </row>
    <row r="38" spans="2:18">
      <c r="B38">
        <v>315.18599999999998</v>
      </c>
      <c r="F38">
        <v>306.48700000000002</v>
      </c>
      <c r="H38">
        <v>334.11700000000002</v>
      </c>
      <c r="J38">
        <v>748.56600000000003</v>
      </c>
      <c r="L38">
        <v>353.56</v>
      </c>
      <c r="N38">
        <v>1220.8330000000001</v>
      </c>
      <c r="P38">
        <v>249.69200000000001</v>
      </c>
      <c r="R38">
        <v>595.57799999999997</v>
      </c>
    </row>
    <row r="39" spans="2:18">
      <c r="B39">
        <v>487.10500000000002</v>
      </c>
      <c r="F39">
        <v>593.02</v>
      </c>
      <c r="H39">
        <v>5235.8670000000002</v>
      </c>
      <c r="J39">
        <v>6532.4260000000004</v>
      </c>
      <c r="L39">
        <v>1226.461</v>
      </c>
      <c r="N39">
        <v>1111.336</v>
      </c>
      <c r="P39">
        <v>198.52600000000001</v>
      </c>
      <c r="R39">
        <v>846.80499999999995</v>
      </c>
    </row>
    <row r="40" spans="2:18">
      <c r="B40">
        <v>95.17</v>
      </c>
      <c r="F40">
        <v>1099.568</v>
      </c>
      <c r="H40">
        <v>4626.9859999999999</v>
      </c>
      <c r="J40">
        <v>1753.9870000000001</v>
      </c>
      <c r="L40">
        <v>1705.3789999999999</v>
      </c>
      <c r="N40">
        <v>549.01599999999996</v>
      </c>
      <c r="P40">
        <v>131.49799999999999</v>
      </c>
      <c r="R40">
        <v>518.31700000000001</v>
      </c>
    </row>
    <row r="41" spans="2:18">
      <c r="B41">
        <v>180.10599999999999</v>
      </c>
      <c r="F41">
        <v>739.86699999999996</v>
      </c>
      <c r="H41">
        <v>207.73599999999999</v>
      </c>
      <c r="J41">
        <v>44.515000000000001</v>
      </c>
      <c r="L41">
        <v>269.13600000000002</v>
      </c>
      <c r="N41">
        <v>937.37</v>
      </c>
      <c r="P41">
        <v>99.775000000000006</v>
      </c>
      <c r="R41">
        <v>211.31800000000001</v>
      </c>
    </row>
    <row r="42" spans="2:18">
      <c r="B42">
        <v>112.566</v>
      </c>
      <c r="F42">
        <v>668.23400000000004</v>
      </c>
      <c r="H42">
        <v>184.19900000000001</v>
      </c>
      <c r="J42">
        <v>818.66399999999999</v>
      </c>
      <c r="L42">
        <v>126.893</v>
      </c>
      <c r="N42">
        <v>147.36000000000001</v>
      </c>
      <c r="P42">
        <v>1131.8030000000001</v>
      </c>
      <c r="R42">
        <v>172.43100000000001</v>
      </c>
    </row>
    <row r="43" spans="2:18">
      <c r="B43">
        <v>102.333</v>
      </c>
      <c r="F43">
        <v>520.36300000000006</v>
      </c>
      <c r="H43">
        <v>1865.53</v>
      </c>
      <c r="J43">
        <v>468.685</v>
      </c>
      <c r="L43">
        <v>575.62300000000005</v>
      </c>
      <c r="N43">
        <v>235.87799999999999</v>
      </c>
      <c r="P43">
        <v>233.31899999999999</v>
      </c>
      <c r="R43">
        <v>338.21100000000001</v>
      </c>
    </row>
    <row r="44" spans="2:18">
      <c r="B44">
        <v>511.66500000000002</v>
      </c>
      <c r="F44">
        <v>214.38800000000001</v>
      </c>
      <c r="H44">
        <v>169.87299999999999</v>
      </c>
      <c r="J44">
        <v>851.92200000000003</v>
      </c>
      <c r="L44">
        <v>340.25700000000001</v>
      </c>
      <c r="N44">
        <v>1530.39</v>
      </c>
      <c r="P44">
        <v>11051.450999999999</v>
      </c>
      <c r="R44">
        <v>355.60700000000003</v>
      </c>
    </row>
    <row r="45" spans="2:18">
      <c r="B45">
        <v>988.02499999999998</v>
      </c>
      <c r="F45">
        <v>2255.4189999999999</v>
      </c>
      <c r="H45">
        <v>4798.3940000000002</v>
      </c>
      <c r="J45">
        <v>5637.0129999999999</v>
      </c>
      <c r="L45">
        <v>88.006</v>
      </c>
      <c r="N45">
        <v>131.49799999999999</v>
      </c>
      <c r="P45">
        <v>1172.7360000000001</v>
      </c>
      <c r="R45">
        <v>128.428</v>
      </c>
    </row>
    <row r="46" spans="2:18">
      <c r="B46">
        <v>277.834</v>
      </c>
      <c r="F46">
        <v>143.77799999999999</v>
      </c>
      <c r="H46">
        <v>117.17100000000001</v>
      </c>
      <c r="J46">
        <v>926.11400000000003</v>
      </c>
      <c r="L46">
        <v>186.24600000000001</v>
      </c>
      <c r="N46">
        <v>200.06100000000001</v>
      </c>
      <c r="P46">
        <v>2386.9169999999999</v>
      </c>
      <c r="R46">
        <v>460.49799999999999</v>
      </c>
    </row>
    <row r="47" spans="2:18">
      <c r="B47">
        <v>182.15299999999999</v>
      </c>
      <c r="F47">
        <v>1100.08</v>
      </c>
      <c r="H47">
        <v>1755.5219999999999</v>
      </c>
      <c r="J47">
        <v>758.28700000000003</v>
      </c>
      <c r="L47">
        <v>1152.7809999999999</v>
      </c>
      <c r="N47">
        <v>54.747999999999998</v>
      </c>
      <c r="P47">
        <v>388.86500000000001</v>
      </c>
      <c r="R47">
        <v>104.38</v>
      </c>
    </row>
    <row r="48" spans="2:18">
      <c r="B48">
        <v>561.29600000000005</v>
      </c>
      <c r="F48">
        <v>1127.1980000000001</v>
      </c>
      <c r="H48">
        <v>334.11700000000002</v>
      </c>
      <c r="J48">
        <v>126.893</v>
      </c>
      <c r="L48">
        <v>110.52</v>
      </c>
      <c r="N48">
        <v>185.22300000000001</v>
      </c>
      <c r="P48">
        <v>499.38499999999999</v>
      </c>
      <c r="R48">
        <v>575.62300000000005</v>
      </c>
    </row>
    <row r="49" spans="2:18">
      <c r="B49">
        <v>1034.075</v>
      </c>
      <c r="F49">
        <v>1288.3720000000001</v>
      </c>
      <c r="H49">
        <v>3535.605</v>
      </c>
      <c r="J49">
        <v>195.45599999999999</v>
      </c>
      <c r="L49">
        <v>145.31299999999999</v>
      </c>
      <c r="N49">
        <v>403.19200000000001</v>
      </c>
      <c r="P49">
        <v>632.92999999999995</v>
      </c>
      <c r="R49">
        <v>128.428</v>
      </c>
    </row>
    <row r="50" spans="2:18">
      <c r="B50">
        <v>162.709</v>
      </c>
      <c r="F50">
        <v>92.1</v>
      </c>
      <c r="H50">
        <v>526.50300000000004</v>
      </c>
      <c r="J50">
        <v>457.428</v>
      </c>
      <c r="L50">
        <v>327.97699999999998</v>
      </c>
      <c r="N50">
        <v>787.452</v>
      </c>
      <c r="P50">
        <v>57.817999999999998</v>
      </c>
      <c r="R50">
        <v>188.29300000000001</v>
      </c>
    </row>
    <row r="51" spans="2:18">
      <c r="B51">
        <v>490.68700000000001</v>
      </c>
      <c r="F51">
        <v>312.62700000000001</v>
      </c>
      <c r="H51">
        <v>2330.1219999999998</v>
      </c>
      <c r="J51">
        <v>1490.992</v>
      </c>
      <c r="L51">
        <v>255.83199999999999</v>
      </c>
      <c r="N51">
        <v>75.215000000000003</v>
      </c>
      <c r="P51">
        <v>525.48</v>
      </c>
      <c r="R51">
        <v>1161.991</v>
      </c>
    </row>
    <row r="52" spans="2:18">
      <c r="B52">
        <v>1785.1990000000001</v>
      </c>
      <c r="F52">
        <v>950.16200000000003</v>
      </c>
      <c r="H52">
        <v>2679.5889999999999</v>
      </c>
      <c r="J52">
        <v>1988.8420000000001</v>
      </c>
      <c r="L52">
        <v>134.05600000000001</v>
      </c>
      <c r="N52">
        <v>287.04399999999998</v>
      </c>
      <c r="P52">
        <v>65.492999999999995</v>
      </c>
      <c r="R52">
        <v>1433.6849999999999</v>
      </c>
    </row>
    <row r="53" spans="2:18">
      <c r="B53">
        <v>124.846</v>
      </c>
      <c r="F53">
        <v>96.192999999999998</v>
      </c>
      <c r="H53">
        <v>595.06600000000003</v>
      </c>
      <c r="J53">
        <v>285.50900000000001</v>
      </c>
      <c r="L53">
        <v>276.81099999999998</v>
      </c>
      <c r="N53">
        <v>152.476</v>
      </c>
      <c r="P53">
        <v>196.99100000000001</v>
      </c>
      <c r="R53">
        <v>296.25400000000002</v>
      </c>
    </row>
    <row r="54" spans="2:18">
      <c r="B54">
        <v>235.36600000000001</v>
      </c>
      <c r="F54">
        <v>173.96600000000001</v>
      </c>
      <c r="H54">
        <v>2020.5650000000001</v>
      </c>
      <c r="J54">
        <v>119.218</v>
      </c>
      <c r="L54">
        <v>858.57399999999996</v>
      </c>
      <c r="N54">
        <v>346.90899999999999</v>
      </c>
      <c r="P54">
        <v>265.04199999999997</v>
      </c>
      <c r="R54">
        <v>782.33600000000001</v>
      </c>
    </row>
    <row r="55" spans="2:18">
      <c r="B55">
        <v>177.036</v>
      </c>
      <c r="F55">
        <v>188.29300000000001</v>
      </c>
      <c r="H55">
        <v>174.47800000000001</v>
      </c>
      <c r="J55">
        <v>358.16500000000002</v>
      </c>
      <c r="L55">
        <v>485.57</v>
      </c>
      <c r="N55">
        <v>575.62300000000005</v>
      </c>
      <c r="P55">
        <v>594.04300000000001</v>
      </c>
      <c r="R55">
        <v>484.54700000000003</v>
      </c>
    </row>
    <row r="56" spans="2:18">
      <c r="B56">
        <v>181.12899999999999</v>
      </c>
      <c r="F56">
        <v>871.36500000000001</v>
      </c>
      <c r="H56">
        <v>637.53499999999997</v>
      </c>
      <c r="J56">
        <v>411.37900000000002</v>
      </c>
      <c r="L56">
        <v>2501.018</v>
      </c>
      <c r="N56">
        <v>650.83799999999997</v>
      </c>
      <c r="P56">
        <v>143.77799999999999</v>
      </c>
      <c r="R56">
        <v>106.426</v>
      </c>
    </row>
    <row r="57" spans="2:18">
      <c r="B57">
        <v>176.524</v>
      </c>
      <c r="F57">
        <v>2977.3780000000002</v>
      </c>
      <c r="H57">
        <v>261.97199999999998</v>
      </c>
      <c r="J57">
        <v>601.71799999999996</v>
      </c>
      <c r="L57">
        <v>1312.421</v>
      </c>
      <c r="N57">
        <v>80.843000000000004</v>
      </c>
      <c r="P57">
        <v>65.492999999999995</v>
      </c>
      <c r="R57">
        <v>4870.027</v>
      </c>
    </row>
    <row r="58" spans="2:18">
      <c r="B58">
        <v>228.203</v>
      </c>
      <c r="F58">
        <v>231.78399999999999</v>
      </c>
      <c r="H58">
        <v>2670.3789999999999</v>
      </c>
      <c r="J58">
        <v>371.98</v>
      </c>
      <c r="L58">
        <v>2333.192</v>
      </c>
      <c r="N58">
        <v>216.434</v>
      </c>
      <c r="P58">
        <v>244.06399999999999</v>
      </c>
      <c r="R58">
        <v>1057.0999999999999</v>
      </c>
    </row>
    <row r="59" spans="2:18">
      <c r="B59">
        <v>276.81099999999998</v>
      </c>
      <c r="F59">
        <v>1438.8019999999999</v>
      </c>
      <c r="H59">
        <v>689.21299999999997</v>
      </c>
      <c r="J59">
        <v>896.94899999999996</v>
      </c>
      <c r="L59">
        <v>1025.377</v>
      </c>
      <c r="N59">
        <v>356.63</v>
      </c>
      <c r="P59">
        <v>184.71100000000001</v>
      </c>
      <c r="R59">
        <v>978.81500000000005</v>
      </c>
    </row>
    <row r="60" spans="2:18">
      <c r="B60">
        <v>348.95499999999998</v>
      </c>
      <c r="F60">
        <v>1050.96</v>
      </c>
      <c r="H60">
        <v>2808.0169999999998</v>
      </c>
      <c r="J60">
        <v>2431.4319999999998</v>
      </c>
      <c r="L60">
        <v>237.41300000000001</v>
      </c>
      <c r="N60">
        <v>50.655000000000001</v>
      </c>
      <c r="P60">
        <v>125.358</v>
      </c>
      <c r="R60">
        <v>49.12</v>
      </c>
    </row>
    <row r="61" spans="2:18">
      <c r="B61">
        <v>225.13300000000001</v>
      </c>
      <c r="F61">
        <v>3138.5529999999999</v>
      </c>
      <c r="H61">
        <v>11097.501</v>
      </c>
      <c r="J61">
        <v>371.46899999999999</v>
      </c>
      <c r="L61">
        <v>435.42700000000002</v>
      </c>
      <c r="N61">
        <v>266.577</v>
      </c>
      <c r="P61">
        <v>233.31899999999999</v>
      </c>
      <c r="R61">
        <v>288.57900000000001</v>
      </c>
    </row>
    <row r="62" spans="2:18">
      <c r="B62">
        <v>2042.566</v>
      </c>
      <c r="F62">
        <v>239.459</v>
      </c>
      <c r="H62">
        <v>1016.167</v>
      </c>
      <c r="J62">
        <v>176.01300000000001</v>
      </c>
      <c r="L62">
        <v>2844.3449999999998</v>
      </c>
      <c r="N62">
        <v>117.17100000000001</v>
      </c>
      <c r="P62">
        <v>660.048</v>
      </c>
      <c r="R62">
        <v>292.161</v>
      </c>
    </row>
    <row r="63" spans="2:18">
      <c r="B63">
        <v>3014.73</v>
      </c>
      <c r="F63">
        <v>2927.2350000000001</v>
      </c>
      <c r="H63">
        <v>245.59899999999999</v>
      </c>
      <c r="J63">
        <v>1085.7529999999999</v>
      </c>
      <c r="L63">
        <v>481.988</v>
      </c>
      <c r="N63">
        <v>163.733</v>
      </c>
      <c r="P63">
        <v>179.083</v>
      </c>
      <c r="R63">
        <v>205.68899999999999</v>
      </c>
    </row>
    <row r="64" spans="2:18">
      <c r="B64">
        <v>5068.5529999999999</v>
      </c>
      <c r="F64">
        <v>1047.8900000000001</v>
      </c>
      <c r="H64">
        <v>636</v>
      </c>
      <c r="J64">
        <v>477.38299999999998</v>
      </c>
      <c r="L64">
        <v>116.66</v>
      </c>
      <c r="N64">
        <v>562.32000000000005</v>
      </c>
      <c r="P64">
        <v>112.05500000000001</v>
      </c>
      <c r="R64">
        <v>1602.5350000000001</v>
      </c>
    </row>
    <row r="65" spans="2:18">
      <c r="B65">
        <v>596.601</v>
      </c>
      <c r="F65">
        <v>3136.5059999999999</v>
      </c>
      <c r="H65">
        <v>1182.4580000000001</v>
      </c>
      <c r="J65">
        <v>729.12300000000005</v>
      </c>
      <c r="L65">
        <v>5267.0789999999997</v>
      </c>
      <c r="N65">
        <v>934.81200000000001</v>
      </c>
      <c r="P65">
        <v>276.81099999999998</v>
      </c>
      <c r="R65">
        <v>449.75299999999999</v>
      </c>
    </row>
    <row r="66" spans="2:18">
      <c r="B66">
        <v>1449.547</v>
      </c>
      <c r="F66">
        <v>456.40499999999997</v>
      </c>
      <c r="H66">
        <v>197.50299999999999</v>
      </c>
      <c r="J66">
        <v>71.120999999999995</v>
      </c>
      <c r="L66">
        <v>541.34199999999998</v>
      </c>
      <c r="N66">
        <v>338.21100000000001</v>
      </c>
      <c r="P66">
        <v>825.31600000000003</v>
      </c>
      <c r="R66">
        <v>363.28199999999998</v>
      </c>
    </row>
    <row r="67" spans="2:18">
      <c r="B67">
        <v>536.73699999999997</v>
      </c>
      <c r="F67">
        <v>650.83799999999997</v>
      </c>
      <c r="H67">
        <v>400.63400000000001</v>
      </c>
      <c r="J67">
        <v>910.25199999999995</v>
      </c>
      <c r="L67">
        <v>306.48700000000002</v>
      </c>
      <c r="N67">
        <v>236.38900000000001</v>
      </c>
      <c r="P67">
        <v>1218.2739999999999</v>
      </c>
      <c r="R67">
        <v>188.804</v>
      </c>
    </row>
    <row r="68" spans="2:18">
      <c r="B68">
        <v>656.97799999999995</v>
      </c>
      <c r="F68">
        <v>9880.25</v>
      </c>
      <c r="H68">
        <v>514.22299999999996</v>
      </c>
      <c r="J68">
        <v>183.68799999999999</v>
      </c>
      <c r="L68">
        <v>375.05</v>
      </c>
      <c r="N68">
        <v>296.76600000000002</v>
      </c>
      <c r="P68">
        <v>1312.421</v>
      </c>
      <c r="R68">
        <v>146.33600000000001</v>
      </c>
    </row>
    <row r="69" spans="2:18">
      <c r="B69">
        <v>14636.687</v>
      </c>
      <c r="F69">
        <v>7236.4769999999999</v>
      </c>
      <c r="H69">
        <v>1194.2260000000001</v>
      </c>
      <c r="J69">
        <v>252.762</v>
      </c>
      <c r="L69">
        <v>59.865000000000002</v>
      </c>
      <c r="N69">
        <v>295.74200000000002</v>
      </c>
      <c r="P69">
        <v>201.596</v>
      </c>
      <c r="R69">
        <v>273.74099999999999</v>
      </c>
    </row>
    <row r="70" spans="2:18">
      <c r="B70">
        <v>779.26599999999996</v>
      </c>
      <c r="F70">
        <v>4240.1670000000004</v>
      </c>
      <c r="H70">
        <v>185.73400000000001</v>
      </c>
      <c r="J70">
        <v>1266.8820000000001</v>
      </c>
      <c r="L70">
        <v>3215.3020000000001</v>
      </c>
      <c r="N70">
        <v>199.03800000000001</v>
      </c>
      <c r="P70">
        <v>415.47199999999998</v>
      </c>
      <c r="R70">
        <v>419.05399999999997</v>
      </c>
    </row>
    <row r="71" spans="2:18">
      <c r="B71">
        <v>423.65899999999999</v>
      </c>
      <c r="F71">
        <v>4584.0060000000003</v>
      </c>
      <c r="H71">
        <v>363.28199999999998</v>
      </c>
      <c r="J71">
        <v>443.61399999999998</v>
      </c>
      <c r="L71">
        <v>2436.5479999999998</v>
      </c>
      <c r="N71">
        <v>1340.05</v>
      </c>
      <c r="P71">
        <v>105.91500000000001</v>
      </c>
      <c r="R71">
        <v>1010.027</v>
      </c>
    </row>
    <row r="72" spans="2:18">
      <c r="B72">
        <v>1857.855</v>
      </c>
      <c r="F72">
        <v>1986.2829999999999</v>
      </c>
      <c r="H72">
        <v>1158.4090000000001</v>
      </c>
      <c r="J72">
        <v>761.86900000000003</v>
      </c>
      <c r="L72">
        <v>918.95</v>
      </c>
      <c r="N72">
        <v>738.84400000000005</v>
      </c>
      <c r="P72">
        <v>153.499</v>
      </c>
      <c r="R72">
        <v>180.10599999999999</v>
      </c>
    </row>
    <row r="73" spans="2:18">
      <c r="B73">
        <v>2877.6039999999998</v>
      </c>
      <c r="F73">
        <v>148.38300000000001</v>
      </c>
      <c r="H73">
        <v>595.06600000000003</v>
      </c>
      <c r="J73">
        <v>836.572</v>
      </c>
      <c r="L73">
        <v>159.12799999999999</v>
      </c>
      <c r="N73">
        <v>340.25700000000001</v>
      </c>
      <c r="P73">
        <v>97.215999999999994</v>
      </c>
      <c r="R73">
        <v>235.87799999999999</v>
      </c>
    </row>
    <row r="74" spans="2:18">
      <c r="B74">
        <v>7400.21</v>
      </c>
      <c r="F74">
        <v>156.05799999999999</v>
      </c>
      <c r="H74">
        <v>536.22500000000002</v>
      </c>
      <c r="J74">
        <v>223.08600000000001</v>
      </c>
      <c r="L74">
        <v>1360.5170000000001</v>
      </c>
      <c r="N74">
        <v>63.957999999999998</v>
      </c>
      <c r="P74">
        <v>677.44399999999996</v>
      </c>
      <c r="R74">
        <v>913.322</v>
      </c>
    </row>
    <row r="75" spans="2:18">
      <c r="B75">
        <v>468.685</v>
      </c>
      <c r="F75">
        <v>217.458</v>
      </c>
      <c r="H75">
        <v>475.84800000000001</v>
      </c>
      <c r="J75">
        <v>73.680000000000007</v>
      </c>
      <c r="L75">
        <v>128.428</v>
      </c>
      <c r="N75">
        <v>58.33</v>
      </c>
      <c r="P75">
        <v>885.69200000000001</v>
      </c>
      <c r="R75">
        <v>1714.5889999999999</v>
      </c>
    </row>
    <row r="76" spans="2:18">
      <c r="B76">
        <v>593.02</v>
      </c>
      <c r="F76">
        <v>294.20699999999999</v>
      </c>
      <c r="H76">
        <v>3036.7310000000002</v>
      </c>
      <c r="J76">
        <v>1569.788</v>
      </c>
      <c r="L76">
        <v>145.31299999999999</v>
      </c>
      <c r="N76">
        <v>3112.4580000000001</v>
      </c>
      <c r="P76">
        <v>197.50299999999999</v>
      </c>
      <c r="R76">
        <v>2255.4189999999999</v>
      </c>
    </row>
    <row r="77" spans="2:18">
      <c r="B77">
        <v>114.613</v>
      </c>
      <c r="F77">
        <v>1477.6880000000001</v>
      </c>
      <c r="H77">
        <v>257.36700000000002</v>
      </c>
      <c r="J77">
        <v>315.18599999999998</v>
      </c>
      <c r="L77">
        <v>680.00300000000004</v>
      </c>
      <c r="N77">
        <v>912.29899999999998</v>
      </c>
      <c r="P77">
        <v>536.22500000000002</v>
      </c>
      <c r="R77">
        <v>797.17399999999998</v>
      </c>
    </row>
    <row r="78" spans="2:18">
      <c r="B78">
        <v>1276.0920000000001</v>
      </c>
      <c r="F78">
        <v>1455.175</v>
      </c>
      <c r="H78">
        <v>186.24600000000001</v>
      </c>
      <c r="J78">
        <v>220.52799999999999</v>
      </c>
      <c r="L78">
        <v>1163.5260000000001</v>
      </c>
      <c r="N78">
        <v>434.404</v>
      </c>
      <c r="P78">
        <v>1568.7650000000001</v>
      </c>
      <c r="R78">
        <v>122.8</v>
      </c>
    </row>
    <row r="79" spans="2:18">
      <c r="B79">
        <v>1077.0550000000001</v>
      </c>
      <c r="F79">
        <v>7159.2160000000003</v>
      </c>
      <c r="H79">
        <v>374.02699999999999</v>
      </c>
      <c r="J79">
        <v>201.596</v>
      </c>
      <c r="L79">
        <v>894.39</v>
      </c>
      <c r="N79">
        <v>177.548</v>
      </c>
      <c r="P79">
        <v>524.45699999999999</v>
      </c>
      <c r="R79">
        <v>413.42500000000001</v>
      </c>
    </row>
    <row r="80" spans="2:18">
      <c r="B80">
        <v>1498.155</v>
      </c>
      <c r="F80">
        <v>1203.4359999999999</v>
      </c>
      <c r="H80">
        <v>243.553</v>
      </c>
      <c r="J80">
        <v>248.15700000000001</v>
      </c>
      <c r="L80">
        <v>155.03399999999999</v>
      </c>
      <c r="N80">
        <v>105.91500000000001</v>
      </c>
      <c r="P80">
        <v>57.305999999999997</v>
      </c>
      <c r="R80">
        <v>333.09399999999999</v>
      </c>
    </row>
    <row r="81" spans="2:18">
      <c r="B81">
        <v>153.499</v>
      </c>
      <c r="F81">
        <v>4640.8010000000004</v>
      </c>
      <c r="H81">
        <v>1662.9110000000001</v>
      </c>
      <c r="J81">
        <v>105.91500000000001</v>
      </c>
      <c r="L81">
        <v>208.75899999999999</v>
      </c>
      <c r="N81">
        <v>1028.4469999999999</v>
      </c>
      <c r="P81">
        <v>564.87800000000004</v>
      </c>
      <c r="R81">
        <v>354.584</v>
      </c>
    </row>
    <row r="82" spans="2:18">
      <c r="B82">
        <v>1133.8499999999999</v>
      </c>
      <c r="H82">
        <v>2184.8090000000002</v>
      </c>
      <c r="J82">
        <v>323.88400000000001</v>
      </c>
      <c r="L82">
        <v>1026.4000000000001</v>
      </c>
      <c r="N82">
        <v>54.235999999999997</v>
      </c>
      <c r="P82">
        <v>606.83500000000004</v>
      </c>
      <c r="R82">
        <v>226.15600000000001</v>
      </c>
    </row>
    <row r="83" spans="2:18">
      <c r="B83">
        <v>988.53700000000003</v>
      </c>
      <c r="H83">
        <v>4328.6850000000004</v>
      </c>
      <c r="J83">
        <v>514.22299999999996</v>
      </c>
      <c r="L83">
        <v>381.702</v>
      </c>
      <c r="N83">
        <v>369.42200000000003</v>
      </c>
      <c r="P83">
        <v>198.01400000000001</v>
      </c>
      <c r="R83">
        <v>736.798</v>
      </c>
    </row>
    <row r="84" spans="2:18">
      <c r="B84">
        <v>134.56800000000001</v>
      </c>
      <c r="H84">
        <v>269.64699999999999</v>
      </c>
      <c r="J84">
        <v>533.15499999999997</v>
      </c>
      <c r="L84">
        <v>203.643</v>
      </c>
      <c r="N84">
        <v>210.80600000000001</v>
      </c>
      <c r="P84">
        <v>357.142</v>
      </c>
      <c r="R84">
        <v>1170.1780000000001</v>
      </c>
    </row>
    <row r="85" spans="2:18">
      <c r="B85">
        <v>4244.7719999999999</v>
      </c>
      <c r="H85">
        <v>530.08500000000004</v>
      </c>
      <c r="J85">
        <v>103.86799999999999</v>
      </c>
      <c r="L85">
        <v>245.59899999999999</v>
      </c>
      <c r="N85">
        <v>302.90600000000001</v>
      </c>
      <c r="P85">
        <v>2987.6120000000001</v>
      </c>
      <c r="R85">
        <v>175.501</v>
      </c>
    </row>
    <row r="86" spans="2:18">
      <c r="B86">
        <v>2608.98</v>
      </c>
      <c r="H86">
        <v>794.10400000000004</v>
      </c>
      <c r="J86">
        <v>536.22500000000002</v>
      </c>
      <c r="L86">
        <v>1211.623</v>
      </c>
      <c r="N86">
        <v>810.98900000000003</v>
      </c>
      <c r="P86">
        <v>1569.2760000000001</v>
      </c>
      <c r="R86">
        <v>1012.073</v>
      </c>
    </row>
    <row r="87" spans="2:18">
      <c r="B87">
        <v>198.52600000000001</v>
      </c>
      <c r="H87">
        <v>309.55700000000002</v>
      </c>
      <c r="J87">
        <v>1180.923</v>
      </c>
      <c r="L87">
        <v>323.88400000000001</v>
      </c>
      <c r="N87">
        <v>314.67399999999998</v>
      </c>
      <c r="P87">
        <v>1051.471</v>
      </c>
      <c r="R87">
        <v>102.333</v>
      </c>
    </row>
    <row r="88" spans="2:18">
      <c r="B88">
        <v>2838.2049999999999</v>
      </c>
      <c r="H88">
        <v>791.03399999999999</v>
      </c>
      <c r="J88">
        <v>853.45699999999999</v>
      </c>
      <c r="L88">
        <v>225.13300000000001</v>
      </c>
      <c r="N88">
        <v>543.38800000000003</v>
      </c>
      <c r="P88">
        <v>752.65899999999999</v>
      </c>
      <c r="R88">
        <v>1942.28</v>
      </c>
    </row>
    <row r="89" spans="2:18">
      <c r="B89">
        <v>689.21299999999997</v>
      </c>
      <c r="H89">
        <v>153.499</v>
      </c>
      <c r="J89">
        <v>104.38</v>
      </c>
      <c r="L89">
        <v>270.15899999999999</v>
      </c>
      <c r="N89">
        <v>1284.7909999999999</v>
      </c>
      <c r="P89">
        <v>45.027000000000001</v>
      </c>
      <c r="R89">
        <v>177.036</v>
      </c>
    </row>
    <row r="90" spans="2:18">
      <c r="B90">
        <v>9251.9249999999993</v>
      </c>
      <c r="H90">
        <v>146.84800000000001</v>
      </c>
      <c r="J90">
        <v>1207.529</v>
      </c>
      <c r="L90">
        <v>73.168000000000006</v>
      </c>
      <c r="N90">
        <v>245.59899999999999</v>
      </c>
      <c r="P90">
        <v>1482.8050000000001</v>
      </c>
      <c r="R90">
        <v>5495.2809999999999</v>
      </c>
    </row>
    <row r="91" spans="2:18">
      <c r="B91">
        <v>3695.7559999999999</v>
      </c>
      <c r="H91">
        <v>55.26</v>
      </c>
      <c r="J91">
        <v>82.89</v>
      </c>
      <c r="L91">
        <v>464.59199999999998</v>
      </c>
      <c r="N91">
        <v>587.39099999999996</v>
      </c>
      <c r="P91">
        <v>1108.2660000000001</v>
      </c>
      <c r="R91">
        <v>1599.4649999999999</v>
      </c>
    </row>
    <row r="92" spans="2:18">
      <c r="B92">
        <v>1126.175</v>
      </c>
      <c r="H92">
        <v>389.37700000000001</v>
      </c>
      <c r="J92">
        <v>86.983000000000004</v>
      </c>
      <c r="L92">
        <v>527.52700000000004</v>
      </c>
      <c r="N92">
        <v>1223.903</v>
      </c>
      <c r="P92">
        <v>952.20799999999997</v>
      </c>
      <c r="R92">
        <v>348.44400000000002</v>
      </c>
    </row>
    <row r="93" spans="2:18">
      <c r="B93">
        <v>349.97899999999998</v>
      </c>
      <c r="H93">
        <v>938.90499999999997</v>
      </c>
      <c r="J93">
        <v>538.78300000000002</v>
      </c>
      <c r="L93">
        <v>486.08199999999999</v>
      </c>
      <c r="N93">
        <v>212.85300000000001</v>
      </c>
      <c r="P93">
        <v>63.957999999999998</v>
      </c>
      <c r="R93">
        <v>2458.038</v>
      </c>
    </row>
    <row r="94" spans="2:18">
      <c r="B94">
        <v>274.76400000000001</v>
      </c>
      <c r="H94">
        <v>834.01400000000001</v>
      </c>
      <c r="J94">
        <v>293.69600000000003</v>
      </c>
      <c r="L94">
        <v>1434.1969999999999</v>
      </c>
      <c r="N94">
        <v>238.43600000000001</v>
      </c>
      <c r="P94">
        <v>254.809</v>
      </c>
      <c r="R94">
        <v>505.01299999999998</v>
      </c>
    </row>
    <row r="95" spans="2:18">
      <c r="B95">
        <v>190.339</v>
      </c>
      <c r="H95">
        <v>141.22</v>
      </c>
      <c r="J95">
        <v>542.87599999999998</v>
      </c>
      <c r="L95">
        <v>216.946</v>
      </c>
      <c r="N95">
        <v>140.196</v>
      </c>
      <c r="P95">
        <v>102.845</v>
      </c>
      <c r="R95">
        <v>303.92899999999997</v>
      </c>
    </row>
    <row r="96" spans="2:18">
      <c r="B96">
        <v>772.61400000000003</v>
      </c>
      <c r="H96">
        <v>152.476</v>
      </c>
      <c r="J96">
        <v>315.697</v>
      </c>
      <c r="L96">
        <v>1130.268</v>
      </c>
      <c r="N96">
        <v>1731.4739999999999</v>
      </c>
      <c r="P96">
        <v>2046.1479999999999</v>
      </c>
      <c r="R96">
        <v>465.61500000000001</v>
      </c>
    </row>
    <row r="97" spans="2:18">
      <c r="B97">
        <v>239.459</v>
      </c>
      <c r="H97">
        <v>98.24</v>
      </c>
      <c r="J97">
        <v>110.52</v>
      </c>
      <c r="L97">
        <v>322.86099999999999</v>
      </c>
      <c r="N97">
        <v>1761.1510000000001</v>
      </c>
      <c r="P97">
        <v>755.72900000000004</v>
      </c>
      <c r="R97">
        <v>321.32600000000002</v>
      </c>
    </row>
    <row r="98" spans="2:18">
      <c r="B98">
        <v>934.3</v>
      </c>
      <c r="H98">
        <v>2192.9960000000001</v>
      </c>
      <c r="J98">
        <v>2212.4389999999999</v>
      </c>
      <c r="L98">
        <v>1077.0550000000001</v>
      </c>
      <c r="N98">
        <v>945.04499999999996</v>
      </c>
      <c r="P98">
        <v>520.875</v>
      </c>
      <c r="R98">
        <v>189.316</v>
      </c>
    </row>
    <row r="99" spans="2:18">
      <c r="B99">
        <v>7393.558</v>
      </c>
      <c r="H99">
        <v>793.08100000000002</v>
      </c>
      <c r="J99">
        <v>217.458</v>
      </c>
      <c r="L99">
        <v>472.267</v>
      </c>
      <c r="N99">
        <v>552.59799999999996</v>
      </c>
      <c r="P99">
        <v>247.64599999999999</v>
      </c>
      <c r="R99">
        <v>135.59100000000001</v>
      </c>
    </row>
    <row r="100" spans="2:18">
      <c r="B100">
        <v>2230.8589999999999</v>
      </c>
      <c r="H100">
        <v>222.57400000000001</v>
      </c>
      <c r="J100">
        <v>707.63300000000004</v>
      </c>
      <c r="L100">
        <v>98.24</v>
      </c>
      <c r="N100">
        <v>82.378</v>
      </c>
      <c r="P100">
        <v>891.83199999999999</v>
      </c>
      <c r="R100">
        <v>124.846</v>
      </c>
    </row>
    <row r="101" spans="2:18">
      <c r="B101">
        <v>470.22</v>
      </c>
      <c r="H101">
        <v>38.887</v>
      </c>
      <c r="J101">
        <v>764.42700000000002</v>
      </c>
      <c r="L101">
        <v>380.16699999999997</v>
      </c>
      <c r="N101">
        <v>1563.6479999999999</v>
      </c>
      <c r="P101">
        <v>439.00900000000001</v>
      </c>
      <c r="R101">
        <v>1491.5029999999999</v>
      </c>
    </row>
    <row r="102" spans="2:18">
      <c r="B102">
        <v>3304.3319999999999</v>
      </c>
      <c r="H102">
        <v>55.26</v>
      </c>
      <c r="J102">
        <v>1090.8699999999999</v>
      </c>
      <c r="L102">
        <v>215.411</v>
      </c>
      <c r="N102">
        <v>375.56200000000001</v>
      </c>
      <c r="P102">
        <v>220.52799999999999</v>
      </c>
      <c r="R102">
        <v>1536.018</v>
      </c>
    </row>
    <row r="103" spans="2:18">
      <c r="H103">
        <v>157.08099999999999</v>
      </c>
      <c r="J103">
        <v>536.22500000000002</v>
      </c>
      <c r="L103">
        <v>1852.2270000000001</v>
      </c>
      <c r="N103">
        <v>867.27200000000005</v>
      </c>
      <c r="P103">
        <v>190.851</v>
      </c>
      <c r="R103">
        <v>89.03</v>
      </c>
    </row>
    <row r="104" spans="2:18">
      <c r="H104">
        <v>572.553</v>
      </c>
      <c r="J104">
        <v>470.73200000000003</v>
      </c>
      <c r="L104">
        <v>155.03399999999999</v>
      </c>
      <c r="N104">
        <v>543.38800000000003</v>
      </c>
      <c r="P104">
        <v>964.48800000000006</v>
      </c>
      <c r="R104">
        <v>161.68600000000001</v>
      </c>
    </row>
    <row r="105" spans="2:18">
      <c r="H105">
        <v>421.1</v>
      </c>
      <c r="J105">
        <v>942.48699999999997</v>
      </c>
      <c r="L105">
        <v>179.083</v>
      </c>
      <c r="N105">
        <v>506.03699999999998</v>
      </c>
      <c r="P105">
        <v>243.553</v>
      </c>
      <c r="R105">
        <v>1283.2560000000001</v>
      </c>
    </row>
    <row r="106" spans="2:18">
      <c r="H106">
        <v>158.61600000000001</v>
      </c>
      <c r="J106">
        <v>204.154</v>
      </c>
      <c r="L106">
        <v>2458.038</v>
      </c>
      <c r="N106">
        <v>243.553</v>
      </c>
      <c r="P106">
        <v>1158.921</v>
      </c>
      <c r="R106">
        <v>5561.7979999999998</v>
      </c>
    </row>
    <row r="107" spans="2:18">
      <c r="H107">
        <v>5147.3490000000002</v>
      </c>
      <c r="J107">
        <v>232.80799999999999</v>
      </c>
      <c r="L107">
        <v>377.60899999999998</v>
      </c>
      <c r="N107">
        <v>1692.588</v>
      </c>
      <c r="P107">
        <v>967.55799999999999</v>
      </c>
      <c r="R107">
        <v>332.58199999999999</v>
      </c>
    </row>
    <row r="108" spans="2:18">
      <c r="H108">
        <v>199.03800000000001</v>
      </c>
      <c r="J108">
        <v>3179.4859999999999</v>
      </c>
      <c r="L108">
        <v>1037.6559999999999</v>
      </c>
      <c r="N108">
        <v>541.34199999999998</v>
      </c>
      <c r="P108">
        <v>1495.085</v>
      </c>
      <c r="R108">
        <v>769.03200000000004</v>
      </c>
    </row>
    <row r="109" spans="2:18">
      <c r="H109">
        <v>305.464</v>
      </c>
      <c r="J109">
        <v>220.52799999999999</v>
      </c>
      <c r="L109">
        <v>374.02699999999999</v>
      </c>
      <c r="N109">
        <v>3550.4430000000002</v>
      </c>
      <c r="P109">
        <v>2324.4940000000001</v>
      </c>
      <c r="R109">
        <v>1178.364</v>
      </c>
    </row>
    <row r="110" spans="2:18">
      <c r="H110">
        <v>818.15200000000004</v>
      </c>
      <c r="J110">
        <v>1025.8879999999999</v>
      </c>
      <c r="L110">
        <v>155.03399999999999</v>
      </c>
      <c r="N110">
        <v>2017.4949999999999</v>
      </c>
      <c r="P110">
        <v>135.08000000000001</v>
      </c>
      <c r="R110">
        <v>1839.9469999999999</v>
      </c>
    </row>
    <row r="111" spans="2:18">
      <c r="H111">
        <v>222.06299999999999</v>
      </c>
      <c r="J111">
        <v>1245.904</v>
      </c>
      <c r="L111">
        <v>2069.6849999999999</v>
      </c>
      <c r="N111">
        <v>198.52600000000001</v>
      </c>
      <c r="P111">
        <v>277.322</v>
      </c>
      <c r="R111">
        <v>10610.906999999999</v>
      </c>
    </row>
    <row r="112" spans="2:18">
      <c r="H112">
        <v>1669.0509999999999</v>
      </c>
      <c r="J112">
        <v>1603.046</v>
      </c>
      <c r="L112">
        <v>180.61799999999999</v>
      </c>
      <c r="N112">
        <v>509.61799999999999</v>
      </c>
      <c r="P112">
        <v>151.453</v>
      </c>
      <c r="R112">
        <v>1128.221</v>
      </c>
    </row>
    <row r="113" spans="8:18">
      <c r="H113">
        <v>440.03199999999998</v>
      </c>
      <c r="J113">
        <v>383.23700000000002</v>
      </c>
      <c r="L113">
        <v>181.64099999999999</v>
      </c>
      <c r="N113">
        <v>170.38399999999999</v>
      </c>
      <c r="P113">
        <v>704.05100000000004</v>
      </c>
      <c r="R113">
        <v>1217.7629999999999</v>
      </c>
    </row>
    <row r="114" spans="8:18">
      <c r="H114">
        <v>36.840000000000003</v>
      </c>
      <c r="J114">
        <v>153.499</v>
      </c>
      <c r="L114">
        <v>120.241</v>
      </c>
      <c r="N114">
        <v>139.685</v>
      </c>
      <c r="P114">
        <v>4381.3869999999997</v>
      </c>
      <c r="R114">
        <v>197.50299999999999</v>
      </c>
    </row>
    <row r="115" spans="8:18">
      <c r="H115">
        <v>215.411</v>
      </c>
      <c r="J115">
        <v>604.27599999999995</v>
      </c>
      <c r="L115">
        <v>2231.3710000000001</v>
      </c>
      <c r="N115">
        <v>121.265</v>
      </c>
      <c r="P115">
        <v>597.625</v>
      </c>
      <c r="R115">
        <v>190.339</v>
      </c>
    </row>
    <row r="116" spans="8:18">
      <c r="H116">
        <v>136.61500000000001</v>
      </c>
      <c r="J116">
        <v>214.38800000000001</v>
      </c>
      <c r="L116">
        <v>299.83600000000001</v>
      </c>
      <c r="N116">
        <v>236.90100000000001</v>
      </c>
      <c r="P116">
        <v>57.305999999999997</v>
      </c>
      <c r="R116">
        <v>677.44399999999996</v>
      </c>
    </row>
    <row r="117" spans="8:18">
      <c r="H117">
        <v>207.73599999999999</v>
      </c>
      <c r="J117">
        <v>425.19400000000002</v>
      </c>
      <c r="L117">
        <v>202.108</v>
      </c>
      <c r="N117">
        <v>261.97199999999998</v>
      </c>
      <c r="P117">
        <v>225.64400000000001</v>
      </c>
      <c r="R117">
        <v>398.58699999999999</v>
      </c>
    </row>
    <row r="118" spans="8:18">
      <c r="H118">
        <v>9482.6859999999997</v>
      </c>
      <c r="J118">
        <v>203.131</v>
      </c>
      <c r="L118">
        <v>399.09899999999999</v>
      </c>
      <c r="N118">
        <v>4519.5360000000001</v>
      </c>
      <c r="P118">
        <v>308.53399999999999</v>
      </c>
      <c r="R118">
        <v>170.38399999999999</v>
      </c>
    </row>
    <row r="119" spans="8:18">
      <c r="H119">
        <v>181.12899999999999</v>
      </c>
      <c r="J119">
        <v>261.97199999999998</v>
      </c>
      <c r="L119">
        <v>363.28199999999998</v>
      </c>
      <c r="N119">
        <v>161.68600000000001</v>
      </c>
      <c r="P119">
        <v>201.596</v>
      </c>
      <c r="R119">
        <v>102.845</v>
      </c>
    </row>
    <row r="120" spans="8:18">
      <c r="H120">
        <v>1813.8520000000001</v>
      </c>
      <c r="J120">
        <v>515.75800000000004</v>
      </c>
      <c r="L120">
        <v>346.90899999999999</v>
      </c>
      <c r="N120">
        <v>537.76</v>
      </c>
      <c r="P120">
        <v>127.916</v>
      </c>
      <c r="R120">
        <v>49.12</v>
      </c>
    </row>
    <row r="121" spans="8:18">
      <c r="H121">
        <v>139.173</v>
      </c>
      <c r="J121">
        <v>197.50299999999999</v>
      </c>
      <c r="L121">
        <v>531.10799999999995</v>
      </c>
      <c r="N121">
        <v>2694.9389999999999</v>
      </c>
      <c r="P121">
        <v>6879.335</v>
      </c>
      <c r="R121">
        <v>146.84800000000001</v>
      </c>
    </row>
    <row r="122" spans="8:18">
      <c r="H122">
        <v>1793.386</v>
      </c>
      <c r="J122">
        <v>364.30500000000001</v>
      </c>
      <c r="L122">
        <v>114.613</v>
      </c>
      <c r="N122">
        <v>1062.2159999999999</v>
      </c>
      <c r="P122">
        <v>2610.5149999999999</v>
      </c>
      <c r="R122">
        <v>318.25599999999997</v>
      </c>
    </row>
    <row r="123" spans="8:18">
      <c r="H123">
        <v>2636.6089999999999</v>
      </c>
      <c r="J123">
        <v>437.98500000000001</v>
      </c>
      <c r="L123">
        <v>121.776</v>
      </c>
      <c r="N123">
        <v>606.83500000000004</v>
      </c>
      <c r="P123">
        <v>2568.558</v>
      </c>
      <c r="R123">
        <v>38.375</v>
      </c>
    </row>
    <row r="124" spans="8:18">
      <c r="H124">
        <v>200.57300000000001</v>
      </c>
      <c r="J124">
        <v>29761.503000000001</v>
      </c>
      <c r="L124">
        <v>154.523</v>
      </c>
      <c r="N124">
        <v>1217.7629999999999</v>
      </c>
      <c r="P124">
        <v>72.144999999999996</v>
      </c>
      <c r="R124">
        <v>515.75800000000004</v>
      </c>
    </row>
    <row r="125" spans="8:18">
      <c r="H125">
        <v>159.63900000000001</v>
      </c>
      <c r="J125">
        <v>508.59500000000003</v>
      </c>
      <c r="L125">
        <v>191.363</v>
      </c>
      <c r="N125">
        <v>105.91500000000001</v>
      </c>
      <c r="P125">
        <v>364.30500000000001</v>
      </c>
      <c r="R125">
        <v>1357.4469999999999</v>
      </c>
    </row>
    <row r="126" spans="8:18">
      <c r="H126">
        <v>1493.038</v>
      </c>
      <c r="J126">
        <v>783.87099999999998</v>
      </c>
      <c r="L126">
        <v>462.54500000000002</v>
      </c>
      <c r="N126">
        <v>204.666</v>
      </c>
      <c r="P126">
        <v>507.572</v>
      </c>
      <c r="R126">
        <v>136.61500000000001</v>
      </c>
    </row>
    <row r="127" spans="8:18">
      <c r="H127">
        <v>955.27800000000002</v>
      </c>
      <c r="J127">
        <v>968.07</v>
      </c>
      <c r="L127">
        <v>362.77</v>
      </c>
      <c r="N127">
        <v>179.083</v>
      </c>
      <c r="P127">
        <v>338.72199999999998</v>
      </c>
      <c r="R127">
        <v>275.27600000000001</v>
      </c>
    </row>
    <row r="128" spans="8:18">
      <c r="H128">
        <v>202.108</v>
      </c>
      <c r="J128">
        <v>110.52</v>
      </c>
      <c r="L128">
        <v>946.06799999999998</v>
      </c>
      <c r="N128">
        <v>173.96600000000001</v>
      </c>
      <c r="P128">
        <v>259.92599999999999</v>
      </c>
      <c r="R128">
        <v>2217.556</v>
      </c>
    </row>
    <row r="129" spans="8:18">
      <c r="H129">
        <v>6005.4110000000001</v>
      </c>
      <c r="J129">
        <v>444.125</v>
      </c>
      <c r="L129">
        <v>517.80499999999995</v>
      </c>
      <c r="N129">
        <v>540.83000000000004</v>
      </c>
      <c r="P129">
        <v>165.779</v>
      </c>
      <c r="R129">
        <v>580.74</v>
      </c>
    </row>
    <row r="130" spans="8:18">
      <c r="H130">
        <v>529.06200000000001</v>
      </c>
      <c r="J130">
        <v>1524.25</v>
      </c>
      <c r="L130">
        <v>524.45699999999999</v>
      </c>
      <c r="N130">
        <v>178.571</v>
      </c>
      <c r="P130">
        <v>68.563000000000002</v>
      </c>
      <c r="R130">
        <v>1311.3969999999999</v>
      </c>
    </row>
    <row r="131" spans="8:18">
      <c r="H131">
        <v>18913.694</v>
      </c>
      <c r="J131">
        <v>826.33900000000006</v>
      </c>
      <c r="L131">
        <v>729.63400000000001</v>
      </c>
      <c r="N131">
        <v>282.43900000000002</v>
      </c>
      <c r="P131">
        <v>94.146000000000001</v>
      </c>
      <c r="R131">
        <v>745.49599999999998</v>
      </c>
    </row>
    <row r="132" spans="8:18">
      <c r="H132">
        <v>3238.3270000000002</v>
      </c>
      <c r="J132">
        <v>466.63799999999998</v>
      </c>
      <c r="L132">
        <v>433.38</v>
      </c>
      <c r="N132">
        <v>332.58199999999999</v>
      </c>
      <c r="P132">
        <v>116.66</v>
      </c>
      <c r="R132">
        <v>882.11</v>
      </c>
    </row>
    <row r="133" spans="8:18">
      <c r="H133">
        <v>8401.5380000000005</v>
      </c>
      <c r="J133">
        <v>247.13399999999999</v>
      </c>
      <c r="L133">
        <v>138.661</v>
      </c>
      <c r="N133">
        <v>364.81700000000001</v>
      </c>
      <c r="P133">
        <v>124.846</v>
      </c>
      <c r="R133">
        <v>98.751000000000005</v>
      </c>
    </row>
    <row r="134" spans="8:18">
      <c r="H134">
        <v>259.41399999999999</v>
      </c>
      <c r="J134">
        <v>186.24600000000001</v>
      </c>
      <c r="L134">
        <v>2060.4749999999999</v>
      </c>
      <c r="N134">
        <v>215.923</v>
      </c>
      <c r="P134">
        <v>9554.8310000000001</v>
      </c>
      <c r="R134">
        <v>215.411</v>
      </c>
    </row>
    <row r="135" spans="8:18">
      <c r="H135">
        <v>1748.8710000000001</v>
      </c>
      <c r="J135">
        <v>193.40899999999999</v>
      </c>
      <c r="L135">
        <v>281.92700000000002</v>
      </c>
      <c r="N135">
        <v>448.21800000000002</v>
      </c>
      <c r="P135">
        <v>142.24299999999999</v>
      </c>
      <c r="R135">
        <v>476.87200000000001</v>
      </c>
    </row>
    <row r="136" spans="8:18">
      <c r="H136">
        <v>16219.779</v>
      </c>
      <c r="J136">
        <v>105.40300000000001</v>
      </c>
      <c r="L136">
        <v>7776.2839999999997</v>
      </c>
      <c r="N136">
        <v>411.37900000000002</v>
      </c>
      <c r="P136">
        <v>227.179</v>
      </c>
      <c r="R136">
        <v>422.63499999999999</v>
      </c>
    </row>
    <row r="137" spans="8:18">
      <c r="H137">
        <v>376.58499999999998</v>
      </c>
      <c r="J137">
        <v>409.84399999999999</v>
      </c>
      <c r="L137">
        <v>2131.596</v>
      </c>
      <c r="N137">
        <v>181.12899999999999</v>
      </c>
      <c r="P137">
        <v>290.62599999999998</v>
      </c>
      <c r="R137">
        <v>3155.9490000000001</v>
      </c>
    </row>
    <row r="138" spans="8:18">
      <c r="H138">
        <v>4622.3810000000003</v>
      </c>
      <c r="J138">
        <v>282.43900000000002</v>
      </c>
      <c r="L138">
        <v>191.363</v>
      </c>
      <c r="N138">
        <v>1957.1179999999999</v>
      </c>
      <c r="P138">
        <v>99.775000000000006</v>
      </c>
      <c r="R138">
        <v>1166.0840000000001</v>
      </c>
    </row>
    <row r="139" spans="8:18">
      <c r="H139">
        <v>575.62300000000005</v>
      </c>
      <c r="J139">
        <v>234.85400000000001</v>
      </c>
      <c r="L139">
        <v>603.76499999999999</v>
      </c>
      <c r="N139">
        <v>90.052999999999997</v>
      </c>
      <c r="P139">
        <v>1874.229</v>
      </c>
      <c r="R139">
        <v>218.48099999999999</v>
      </c>
    </row>
    <row r="140" spans="8:18">
      <c r="H140">
        <v>682.56100000000004</v>
      </c>
      <c r="J140">
        <v>118.19499999999999</v>
      </c>
      <c r="L140">
        <v>1518.6220000000001</v>
      </c>
      <c r="N140">
        <v>230.761</v>
      </c>
      <c r="P140">
        <v>207.22399999999999</v>
      </c>
      <c r="R140">
        <v>380.16699999999997</v>
      </c>
    </row>
    <row r="141" spans="8:18">
      <c r="H141">
        <v>6433.6750000000002</v>
      </c>
      <c r="J141">
        <v>211.82900000000001</v>
      </c>
      <c r="L141">
        <v>694.84100000000001</v>
      </c>
      <c r="N141">
        <v>2033.356</v>
      </c>
      <c r="P141">
        <v>463.56799999999998</v>
      </c>
      <c r="R141">
        <v>158.10400000000001</v>
      </c>
    </row>
    <row r="142" spans="8:18">
      <c r="J142">
        <v>15192.355</v>
      </c>
      <c r="L142">
        <v>248.66900000000001</v>
      </c>
      <c r="N142">
        <v>863.17899999999997</v>
      </c>
      <c r="P142">
        <v>2251.326</v>
      </c>
      <c r="R142">
        <v>316.209</v>
      </c>
    </row>
    <row r="143" spans="8:18">
      <c r="J143">
        <v>380.16699999999997</v>
      </c>
      <c r="L143">
        <v>638.04600000000005</v>
      </c>
      <c r="N143">
        <v>377.60899999999998</v>
      </c>
      <c r="P143">
        <v>204.666</v>
      </c>
      <c r="R143">
        <v>1821.527</v>
      </c>
    </row>
    <row r="144" spans="8:18">
      <c r="L144">
        <v>230.761</v>
      </c>
      <c r="N144">
        <v>175.501</v>
      </c>
      <c r="P144">
        <v>132.01</v>
      </c>
      <c r="R144">
        <v>114.101</v>
      </c>
    </row>
    <row r="145" spans="12:18">
      <c r="L145">
        <v>823.26900000000001</v>
      </c>
      <c r="N145">
        <v>694.84100000000001</v>
      </c>
      <c r="P145">
        <v>2835.6469999999999</v>
      </c>
      <c r="R145">
        <v>611.44000000000005</v>
      </c>
    </row>
    <row r="146" spans="12:18">
      <c r="L146">
        <v>152.988</v>
      </c>
      <c r="N146">
        <v>915.36900000000003</v>
      </c>
      <c r="P146">
        <v>258.90199999999999</v>
      </c>
      <c r="R146">
        <v>265.55399999999997</v>
      </c>
    </row>
    <row r="147" spans="12:18">
      <c r="L147">
        <v>1255.626</v>
      </c>
      <c r="N147">
        <v>119.73</v>
      </c>
      <c r="P147">
        <v>78.284999999999997</v>
      </c>
      <c r="R147">
        <v>1538.0650000000001</v>
      </c>
    </row>
    <row r="148" spans="12:18">
      <c r="L148">
        <v>1041.75</v>
      </c>
      <c r="N148">
        <v>812.524</v>
      </c>
      <c r="P148">
        <v>6052.9960000000001</v>
      </c>
      <c r="R148">
        <v>5002.5479999999998</v>
      </c>
    </row>
    <row r="149" spans="12:18">
      <c r="L149">
        <v>335.14100000000002</v>
      </c>
      <c r="N149">
        <v>928.67200000000003</v>
      </c>
      <c r="P149">
        <v>145.31299999999999</v>
      </c>
      <c r="R149">
        <v>1668.028</v>
      </c>
    </row>
    <row r="150" spans="12:18">
      <c r="L150">
        <v>1227.4839999999999</v>
      </c>
      <c r="N150">
        <v>224.10900000000001</v>
      </c>
      <c r="P150">
        <v>493.245</v>
      </c>
      <c r="R150">
        <v>418.03</v>
      </c>
    </row>
    <row r="151" spans="12:18">
      <c r="L151">
        <v>216.434</v>
      </c>
      <c r="N151">
        <v>135.59100000000001</v>
      </c>
      <c r="P151">
        <v>440.03199999999998</v>
      </c>
      <c r="R151">
        <v>430.31</v>
      </c>
    </row>
    <row r="152" spans="12:18">
      <c r="L152">
        <v>2201.694</v>
      </c>
      <c r="N152">
        <v>555.66800000000001</v>
      </c>
      <c r="P152">
        <v>344.86200000000002</v>
      </c>
      <c r="R152">
        <v>477.89499999999998</v>
      </c>
    </row>
    <row r="153" spans="12:18">
      <c r="L153">
        <v>127.405</v>
      </c>
      <c r="N153">
        <v>52.19</v>
      </c>
      <c r="P153">
        <v>437.98500000000001</v>
      </c>
      <c r="R153">
        <v>2471.3420000000001</v>
      </c>
    </row>
    <row r="154" spans="12:18">
      <c r="L154">
        <v>419.565</v>
      </c>
      <c r="N154">
        <v>343.839</v>
      </c>
      <c r="P154">
        <v>1024.865</v>
      </c>
      <c r="R154">
        <v>6441.8620000000001</v>
      </c>
    </row>
    <row r="155" spans="12:18">
      <c r="L155">
        <v>1840.4590000000001</v>
      </c>
      <c r="N155">
        <v>708.14400000000001</v>
      </c>
      <c r="P155">
        <v>200.06100000000001</v>
      </c>
      <c r="R155">
        <v>3018.3110000000001</v>
      </c>
    </row>
    <row r="156" spans="12:18">
      <c r="L156">
        <v>5085.4380000000001</v>
      </c>
      <c r="N156">
        <v>250.20400000000001</v>
      </c>
      <c r="P156">
        <v>226.66800000000001</v>
      </c>
      <c r="R156">
        <v>9022.1880000000001</v>
      </c>
    </row>
    <row r="157" spans="12:18">
      <c r="L157">
        <v>401.14499999999998</v>
      </c>
      <c r="N157">
        <v>294.71899999999999</v>
      </c>
      <c r="P157">
        <v>126.893</v>
      </c>
      <c r="R157">
        <v>1410.66</v>
      </c>
    </row>
    <row r="158" spans="12:18">
      <c r="L158">
        <v>1114.9179999999999</v>
      </c>
      <c r="N158">
        <v>191.874</v>
      </c>
      <c r="P158">
        <v>104.38</v>
      </c>
      <c r="R158">
        <v>986.49</v>
      </c>
    </row>
    <row r="159" spans="12:18">
      <c r="L159">
        <v>1580.021</v>
      </c>
      <c r="N159">
        <v>2809.0410000000002</v>
      </c>
      <c r="P159">
        <v>1007.468</v>
      </c>
      <c r="R159">
        <v>201.084</v>
      </c>
    </row>
    <row r="160" spans="12:18">
      <c r="L160">
        <v>540.31799999999998</v>
      </c>
      <c r="N160">
        <v>410.35500000000002</v>
      </c>
      <c r="P160">
        <v>3438.3879999999999</v>
      </c>
      <c r="R160">
        <v>474.82499999999999</v>
      </c>
    </row>
    <row r="161" spans="12:18">
      <c r="L161">
        <v>2251.326</v>
      </c>
      <c r="N161">
        <v>621.673</v>
      </c>
      <c r="P161">
        <v>121.265</v>
      </c>
      <c r="R161">
        <v>1464.8969999999999</v>
      </c>
    </row>
    <row r="162" spans="12:18">
      <c r="L162">
        <v>1843.0170000000001</v>
      </c>
      <c r="N162">
        <v>1868.0889999999999</v>
      </c>
      <c r="P162">
        <v>224.10900000000001</v>
      </c>
      <c r="R162">
        <v>5823.77</v>
      </c>
    </row>
    <row r="163" spans="12:18">
      <c r="L163">
        <v>6737.0919999999996</v>
      </c>
      <c r="N163">
        <v>6224.9160000000002</v>
      </c>
      <c r="P163">
        <v>93.635000000000005</v>
      </c>
      <c r="R163">
        <v>2761.9670000000001</v>
      </c>
    </row>
    <row r="164" spans="12:18">
      <c r="L164">
        <v>1986.7950000000001</v>
      </c>
      <c r="N164">
        <v>273.74099999999999</v>
      </c>
      <c r="P164">
        <v>817.12900000000002</v>
      </c>
      <c r="R164">
        <v>256.34399999999999</v>
      </c>
    </row>
    <row r="165" spans="12:18">
      <c r="L165">
        <v>2019.5419999999999</v>
      </c>
      <c r="N165">
        <v>605.29999999999995</v>
      </c>
      <c r="P165">
        <v>7226.7560000000003</v>
      </c>
      <c r="R165">
        <v>3246.002</v>
      </c>
    </row>
    <row r="166" spans="12:18">
      <c r="L166">
        <v>6133.3280000000004</v>
      </c>
      <c r="N166">
        <v>221.55099999999999</v>
      </c>
      <c r="P166">
        <v>160.66300000000001</v>
      </c>
      <c r="R166">
        <v>1183.481</v>
      </c>
    </row>
    <row r="167" spans="12:18">
      <c r="L167">
        <v>676.42100000000005</v>
      </c>
      <c r="N167">
        <v>203.643</v>
      </c>
      <c r="P167">
        <v>2706.1959999999999</v>
      </c>
      <c r="R167">
        <v>341.28100000000001</v>
      </c>
    </row>
    <row r="168" spans="12:18">
      <c r="L168">
        <v>257.87900000000002</v>
      </c>
      <c r="N168">
        <v>226.15600000000001</v>
      </c>
      <c r="P168">
        <v>116.148</v>
      </c>
      <c r="R168">
        <v>231.273</v>
      </c>
    </row>
    <row r="169" spans="12:18">
      <c r="L169">
        <v>269.13600000000002</v>
      </c>
      <c r="N169">
        <v>475.84800000000001</v>
      </c>
      <c r="P169">
        <v>404.21499999999997</v>
      </c>
      <c r="R169">
        <v>154.011</v>
      </c>
    </row>
    <row r="170" spans="12:18">
      <c r="L170">
        <v>445.66</v>
      </c>
      <c r="N170">
        <v>629.34799999999996</v>
      </c>
      <c r="P170">
        <v>1900.3240000000001</v>
      </c>
      <c r="R170">
        <v>680.00300000000004</v>
      </c>
    </row>
    <row r="171" spans="12:18">
      <c r="L171">
        <v>191.363</v>
      </c>
      <c r="N171">
        <v>2891.93</v>
      </c>
      <c r="P171">
        <v>574.6</v>
      </c>
      <c r="R171">
        <v>437.47399999999999</v>
      </c>
    </row>
    <row r="172" spans="12:18">
      <c r="L172">
        <v>271.69400000000002</v>
      </c>
      <c r="N172">
        <v>63.445999999999998</v>
      </c>
      <c r="P172">
        <v>2071.2199999999998</v>
      </c>
      <c r="R172">
        <v>187.26900000000001</v>
      </c>
    </row>
    <row r="173" spans="12:18">
      <c r="L173">
        <v>274.25200000000001</v>
      </c>
      <c r="N173">
        <v>1071.4259999999999</v>
      </c>
      <c r="P173">
        <v>829.40899999999999</v>
      </c>
      <c r="R173">
        <v>449.24200000000002</v>
      </c>
    </row>
    <row r="174" spans="12:18">
      <c r="L174">
        <v>342.81599999999997</v>
      </c>
      <c r="N174">
        <v>1220.3209999999999</v>
      </c>
      <c r="P174">
        <v>124.33499999999999</v>
      </c>
      <c r="R174">
        <v>215.923</v>
      </c>
    </row>
    <row r="175" spans="12:18">
      <c r="L175">
        <v>492.733</v>
      </c>
      <c r="N175">
        <v>1750.9169999999999</v>
      </c>
      <c r="P175">
        <v>560.78499999999997</v>
      </c>
      <c r="R175">
        <v>1883.95</v>
      </c>
    </row>
    <row r="176" spans="12:18">
      <c r="L176">
        <v>3972.567</v>
      </c>
      <c r="N176">
        <v>1435.22</v>
      </c>
      <c r="P176">
        <v>207.73599999999999</v>
      </c>
      <c r="R176">
        <v>530.59699999999998</v>
      </c>
    </row>
    <row r="177" spans="12:18">
      <c r="L177">
        <v>400.63400000000001</v>
      </c>
      <c r="N177">
        <v>5966.5249999999996</v>
      </c>
      <c r="P177">
        <v>1022.307</v>
      </c>
      <c r="R177">
        <v>818.66399999999999</v>
      </c>
    </row>
    <row r="178" spans="12:18">
      <c r="L178">
        <v>1527.32</v>
      </c>
      <c r="N178">
        <v>4204.3509999999997</v>
      </c>
      <c r="P178">
        <v>494.78</v>
      </c>
      <c r="R178">
        <v>316.721</v>
      </c>
    </row>
    <row r="179" spans="12:18">
      <c r="L179">
        <v>144.29</v>
      </c>
      <c r="N179">
        <v>1992.423</v>
      </c>
      <c r="P179">
        <v>1261.7660000000001</v>
      </c>
      <c r="R179">
        <v>814.05899999999997</v>
      </c>
    </row>
    <row r="180" spans="12:18">
      <c r="L180">
        <v>5345.3639999999996</v>
      </c>
      <c r="N180">
        <v>301.88200000000001</v>
      </c>
      <c r="P180">
        <v>1938.6980000000001</v>
      </c>
      <c r="R180">
        <v>9591.1589999999997</v>
      </c>
    </row>
    <row r="181" spans="12:18">
      <c r="L181">
        <v>88.006</v>
      </c>
      <c r="N181">
        <v>1342.6089999999999</v>
      </c>
      <c r="P181">
        <v>452.31200000000001</v>
      </c>
      <c r="R181">
        <v>74.703000000000003</v>
      </c>
    </row>
    <row r="182" spans="12:18">
      <c r="L182">
        <v>677.44399999999996</v>
      </c>
      <c r="N182">
        <v>2105.5010000000002</v>
      </c>
      <c r="P182">
        <v>968.58199999999999</v>
      </c>
      <c r="R182">
        <v>382.72500000000002</v>
      </c>
    </row>
    <row r="183" spans="12:18">
      <c r="L183">
        <v>899.50699999999995</v>
      </c>
      <c r="N183">
        <v>941.46299999999997</v>
      </c>
      <c r="P183">
        <v>1119.5229999999999</v>
      </c>
      <c r="R183">
        <v>69.075000000000003</v>
      </c>
    </row>
    <row r="184" spans="12:18">
      <c r="L184">
        <v>2118.8049999999998</v>
      </c>
      <c r="N184">
        <v>75.215000000000003</v>
      </c>
      <c r="P184">
        <v>95.17</v>
      </c>
      <c r="R184">
        <v>79.819999999999993</v>
      </c>
    </row>
    <row r="185" spans="12:18">
      <c r="L185">
        <v>421.61200000000002</v>
      </c>
      <c r="N185">
        <v>437.47399999999999</v>
      </c>
      <c r="P185">
        <v>182.15299999999999</v>
      </c>
      <c r="R185">
        <v>552.59799999999996</v>
      </c>
    </row>
    <row r="186" spans="12:18">
      <c r="L186">
        <v>2187.8789999999999</v>
      </c>
      <c r="N186">
        <v>1061.193</v>
      </c>
      <c r="P186">
        <v>309.55700000000002</v>
      </c>
      <c r="R186">
        <v>531.62</v>
      </c>
    </row>
    <row r="187" spans="12:18">
      <c r="L187">
        <v>664.65300000000002</v>
      </c>
      <c r="N187">
        <v>108.985</v>
      </c>
      <c r="P187">
        <v>560.78499999999997</v>
      </c>
      <c r="R187">
        <v>376.07400000000001</v>
      </c>
    </row>
    <row r="188" spans="12:18">
      <c r="L188">
        <v>399.61</v>
      </c>
      <c r="N188">
        <v>259.92599999999999</v>
      </c>
      <c r="P188">
        <v>107.961</v>
      </c>
      <c r="R188">
        <v>1709.473</v>
      </c>
    </row>
    <row r="189" spans="12:18">
      <c r="L189">
        <v>1417.3119999999999</v>
      </c>
      <c r="N189">
        <v>161.68600000000001</v>
      </c>
      <c r="P189">
        <v>156.56899999999999</v>
      </c>
      <c r="R189">
        <v>781.31200000000001</v>
      </c>
    </row>
    <row r="190" spans="12:18">
      <c r="L190">
        <v>3326.3339999999998</v>
      </c>
      <c r="N190">
        <v>106.426</v>
      </c>
      <c r="P190">
        <v>475.33699999999999</v>
      </c>
      <c r="R190">
        <v>41681.249000000003</v>
      </c>
    </row>
    <row r="191" spans="12:18">
      <c r="L191">
        <v>93.635000000000005</v>
      </c>
      <c r="N191">
        <v>3183.5790000000002</v>
      </c>
      <c r="P191">
        <v>85.447999999999993</v>
      </c>
      <c r="R191">
        <v>205.178</v>
      </c>
    </row>
    <row r="192" spans="12:18">
      <c r="L192">
        <v>153.499</v>
      </c>
      <c r="N192">
        <v>306.48700000000002</v>
      </c>
      <c r="P192">
        <v>4091.2730000000001</v>
      </c>
      <c r="R192">
        <v>3209.674</v>
      </c>
    </row>
    <row r="193" spans="12:18">
      <c r="L193">
        <v>325.41899999999998</v>
      </c>
      <c r="N193">
        <v>167.82599999999999</v>
      </c>
      <c r="P193">
        <v>127.916</v>
      </c>
      <c r="R193">
        <v>73.680000000000007</v>
      </c>
    </row>
    <row r="194" spans="12:18">
      <c r="L194">
        <v>534.69000000000005</v>
      </c>
      <c r="N194">
        <v>1294.001</v>
      </c>
      <c r="P194">
        <v>63.445999999999998</v>
      </c>
      <c r="R194">
        <v>105.91500000000001</v>
      </c>
    </row>
    <row r="195" spans="12:18">
      <c r="L195">
        <v>6753.4660000000003</v>
      </c>
      <c r="N195">
        <v>1438.29</v>
      </c>
      <c r="P195">
        <v>34173.078000000001</v>
      </c>
      <c r="R195">
        <v>83.400999999999996</v>
      </c>
    </row>
    <row r="196" spans="12:18">
      <c r="L196">
        <v>82.378</v>
      </c>
      <c r="N196">
        <v>1737.1020000000001</v>
      </c>
      <c r="P196">
        <v>79.308000000000007</v>
      </c>
      <c r="R196">
        <v>47.585000000000001</v>
      </c>
    </row>
    <row r="197" spans="12:18">
      <c r="L197">
        <v>1975.027</v>
      </c>
      <c r="N197">
        <v>2887.3249999999998</v>
      </c>
      <c r="P197">
        <v>101.821</v>
      </c>
      <c r="R197">
        <v>113.59</v>
      </c>
    </row>
    <row r="198" spans="12:18">
      <c r="L198">
        <v>4803.51</v>
      </c>
      <c r="N198">
        <v>10600.674000000001</v>
      </c>
      <c r="P198">
        <v>146.33600000000001</v>
      </c>
      <c r="R198">
        <v>446.17200000000003</v>
      </c>
    </row>
    <row r="199" spans="12:18">
      <c r="L199">
        <v>293.69600000000003</v>
      </c>
      <c r="N199">
        <v>1440.848</v>
      </c>
      <c r="P199">
        <v>226.66800000000001</v>
      </c>
      <c r="R199">
        <v>9424.3559999999998</v>
      </c>
    </row>
    <row r="200" spans="12:18">
      <c r="L200">
        <v>404.72699999999998</v>
      </c>
      <c r="N200">
        <v>5839.6319999999996</v>
      </c>
      <c r="P200">
        <v>623.20799999999997</v>
      </c>
      <c r="R200">
        <v>4512.8850000000002</v>
      </c>
    </row>
    <row r="201" spans="12:18">
      <c r="L201">
        <v>107.961</v>
      </c>
      <c r="N201">
        <v>1124.1279999999999</v>
      </c>
      <c r="P201">
        <v>4300.5439999999999</v>
      </c>
      <c r="R201">
        <v>498.36200000000002</v>
      </c>
    </row>
    <row r="202" spans="12:18">
      <c r="N202">
        <v>6467.4449999999997</v>
      </c>
      <c r="P202">
        <v>106.426</v>
      </c>
      <c r="R202">
        <v>7845.87</v>
      </c>
    </row>
    <row r="203" spans="12:18">
      <c r="N203">
        <v>84.936000000000007</v>
      </c>
      <c r="P203">
        <v>28952.560000000001</v>
      </c>
      <c r="R203">
        <v>487.61700000000002</v>
      </c>
    </row>
    <row r="204" spans="12:18">
      <c r="N204">
        <v>12230.839</v>
      </c>
      <c r="P204">
        <v>9812.1990000000005</v>
      </c>
      <c r="R204">
        <v>2339.8440000000001</v>
      </c>
    </row>
    <row r="205" spans="12:18">
      <c r="N205">
        <v>5948.1049999999996</v>
      </c>
      <c r="P205">
        <v>5597.6139999999996</v>
      </c>
      <c r="R205">
        <v>93.123000000000005</v>
      </c>
    </row>
    <row r="206" spans="12:18">
      <c r="N206">
        <v>289.09100000000001</v>
      </c>
      <c r="P206">
        <v>1221.856</v>
      </c>
      <c r="R206">
        <v>35.305</v>
      </c>
    </row>
    <row r="207" spans="12:18">
      <c r="N207">
        <v>433.892</v>
      </c>
      <c r="P207">
        <v>639.07000000000005</v>
      </c>
      <c r="R207">
        <v>467.66199999999998</v>
      </c>
    </row>
    <row r="208" spans="12:18">
      <c r="N208">
        <v>135.08000000000001</v>
      </c>
      <c r="P208">
        <v>2118.2930000000001</v>
      </c>
      <c r="R208">
        <v>391.935</v>
      </c>
    </row>
    <row r="209" spans="14:18">
      <c r="N209">
        <v>292.67200000000003</v>
      </c>
      <c r="P209">
        <v>684.60799999999995</v>
      </c>
      <c r="R209">
        <v>439.00900000000001</v>
      </c>
    </row>
    <row r="210" spans="14:18">
      <c r="N210">
        <v>81.866</v>
      </c>
      <c r="P210">
        <v>8111.424</v>
      </c>
      <c r="R210">
        <v>1659.8409999999999</v>
      </c>
    </row>
    <row r="211" spans="14:18">
      <c r="N211">
        <v>206.71299999999999</v>
      </c>
      <c r="P211">
        <v>743.96100000000001</v>
      </c>
      <c r="R211">
        <v>77.772999999999996</v>
      </c>
    </row>
    <row r="212" spans="14:18">
      <c r="N212">
        <v>177.548</v>
      </c>
      <c r="P212">
        <v>373.00400000000002</v>
      </c>
      <c r="R212">
        <v>8986.3709999999992</v>
      </c>
    </row>
    <row r="213" spans="14:18">
      <c r="N213">
        <v>1100.08</v>
      </c>
      <c r="P213">
        <v>591.48500000000001</v>
      </c>
      <c r="R213">
        <v>783.87099999999998</v>
      </c>
    </row>
    <row r="214" spans="14:18">
      <c r="N214">
        <v>963.97699999999998</v>
      </c>
      <c r="P214">
        <v>608.37</v>
      </c>
      <c r="R214">
        <v>1343.6320000000001</v>
      </c>
    </row>
    <row r="215" spans="14:18">
      <c r="N215">
        <v>2101.4079999999999</v>
      </c>
      <c r="P215">
        <v>75.725999999999999</v>
      </c>
      <c r="R215">
        <v>717.35400000000004</v>
      </c>
    </row>
    <row r="216" spans="14:18">
      <c r="N216">
        <v>730.14599999999996</v>
      </c>
      <c r="P216">
        <v>2703.6379999999999</v>
      </c>
      <c r="R216">
        <v>643.67399999999998</v>
      </c>
    </row>
    <row r="217" spans="14:18">
      <c r="N217">
        <v>595.57799999999997</v>
      </c>
      <c r="R217">
        <v>3186.1379999999999</v>
      </c>
    </row>
    <row r="218" spans="14:18">
      <c r="N218">
        <v>1564.16</v>
      </c>
      <c r="R218">
        <v>490.68700000000001</v>
      </c>
    </row>
    <row r="219" spans="14:18">
      <c r="N219">
        <v>379.14400000000001</v>
      </c>
      <c r="R219">
        <v>251.227</v>
      </c>
    </row>
    <row r="220" spans="14:18">
      <c r="N220">
        <v>259.92599999999999</v>
      </c>
      <c r="R220">
        <v>3955.17</v>
      </c>
    </row>
    <row r="221" spans="14:18">
      <c r="N221">
        <v>1421.9169999999999</v>
      </c>
      <c r="R221">
        <v>11735.547</v>
      </c>
    </row>
    <row r="222" spans="14:18">
      <c r="N222">
        <v>429.28699999999998</v>
      </c>
      <c r="R222">
        <v>2565.4879999999998</v>
      </c>
    </row>
    <row r="223" spans="14:18">
      <c r="N223">
        <v>1985.7719999999999</v>
      </c>
      <c r="R223">
        <v>2082.9879999999998</v>
      </c>
    </row>
    <row r="224" spans="14:18">
      <c r="R224">
        <v>16758.05</v>
      </c>
    </row>
    <row r="225" spans="1:18">
      <c r="R225">
        <v>867.78399999999999</v>
      </c>
    </row>
    <row r="226" spans="1:18">
      <c r="R226">
        <v>157.59299999999999</v>
      </c>
    </row>
    <row r="227" spans="1:18">
      <c r="R227">
        <v>10391.915000000001</v>
      </c>
    </row>
    <row r="231" spans="1:18">
      <c r="A231">
        <f>SUM(A3:A230)</f>
        <v>0</v>
      </c>
      <c r="B231">
        <f>SUM(B3:B230)</f>
        <v>146529.584</v>
      </c>
      <c r="F231">
        <f t="shared" ref="C231:L231" si="0">SUM(F3:F230)</f>
        <v>104880.05499999998</v>
      </c>
      <c r="H231">
        <f t="shared" si="0"/>
        <v>226388.70499999993</v>
      </c>
      <c r="J231">
        <f t="shared" si="0"/>
        <v>159119.1</v>
      </c>
      <c r="L231">
        <f t="shared" si="0"/>
        <v>197336.894</v>
      </c>
      <c r="N231">
        <f t="shared" ref="N231" si="1">SUM(N3:N230)</f>
        <v>204991.91199999992</v>
      </c>
      <c r="P231">
        <f t="shared" ref="P231" si="2">SUM(P3:P230)</f>
        <v>296340.478</v>
      </c>
      <c r="R231">
        <f t="shared" ref="R231" si="3">SUM(R3:R230)</f>
        <v>322951.65399999992</v>
      </c>
    </row>
    <row r="234" spans="1:18">
      <c r="B234">
        <v>1.0753383781713199</v>
      </c>
    </row>
    <row r="236" spans="1:18">
      <c r="B236" s="4">
        <f>B231*B234</f>
        <v>157568.8852126782</v>
      </c>
    </row>
    <row r="237" spans="1:18">
      <c r="B237" t="s">
        <v>47</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
  <sheetViews>
    <sheetView workbookViewId="0">
      <selection activeCell="A2" sqref="A2"/>
    </sheetView>
  </sheetViews>
  <sheetFormatPr baseColWidth="10" defaultRowHeight="15" x14ac:dyDescent="0"/>
  <cols>
    <col min="1" max="1" width="18" customWidth="1"/>
  </cols>
  <sheetData>
    <row r="1" spans="1:9">
      <c r="A1" t="s">
        <v>33</v>
      </c>
      <c r="B1" t="s">
        <v>3</v>
      </c>
      <c r="C1" t="s">
        <v>4</v>
      </c>
      <c r="D1" t="s">
        <v>34</v>
      </c>
      <c r="E1" t="s">
        <v>35</v>
      </c>
      <c r="F1" t="s">
        <v>36</v>
      </c>
      <c r="G1" s="1" t="s">
        <v>37</v>
      </c>
      <c r="H1" s="1" t="s">
        <v>38</v>
      </c>
      <c r="I1" s="1" t="s">
        <v>39</v>
      </c>
    </row>
    <row r="2" spans="1:9">
      <c r="B2" t="s">
        <v>0</v>
      </c>
      <c r="C2" t="s">
        <v>0</v>
      </c>
      <c r="D2" t="s">
        <v>0</v>
      </c>
      <c r="E2" t="s">
        <v>0</v>
      </c>
      <c r="F2" t="s">
        <v>0</v>
      </c>
      <c r="G2" s="1" t="s">
        <v>0</v>
      </c>
      <c r="H2" s="1" t="s">
        <v>0</v>
      </c>
      <c r="I2" s="1" t="s">
        <v>0</v>
      </c>
    </row>
    <row r="3" spans="1:9">
      <c r="B3" s="14">
        <v>420547.14000000007</v>
      </c>
      <c r="C3">
        <v>208334.61300000007</v>
      </c>
      <c r="D3">
        <v>141304.96699999995</v>
      </c>
      <c r="E3">
        <v>120192.65200000002</v>
      </c>
      <c r="F3">
        <v>234043.73300000001</v>
      </c>
      <c r="G3">
        <v>87803.756000000023</v>
      </c>
      <c r="H3">
        <v>181930.65700000001</v>
      </c>
      <c r="I3">
        <v>234185.97100000011</v>
      </c>
    </row>
    <row r="4" spans="1:9">
      <c r="A4" t="s">
        <v>21</v>
      </c>
      <c r="B4" s="14">
        <f>AVERAGE(B3,C3)</f>
        <v>314440.87650000007</v>
      </c>
      <c r="D4">
        <f>AVERAGE(D3,E3)</f>
        <v>130748.80949999997</v>
      </c>
      <c r="F4">
        <f>AVERAGE(F3,G3)</f>
        <v>160923.74450000003</v>
      </c>
      <c r="H4">
        <f>AVERAGE(H3,I3)</f>
        <v>208058.31400000007</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
  <sheetViews>
    <sheetView workbookViewId="0">
      <selection activeCell="A2" sqref="A2"/>
    </sheetView>
  </sheetViews>
  <sheetFormatPr baseColWidth="10" defaultRowHeight="15" x14ac:dyDescent="0"/>
  <cols>
    <col min="1" max="1" width="17.83203125" customWidth="1"/>
  </cols>
  <sheetData>
    <row r="1" spans="1:9">
      <c r="A1" t="s">
        <v>33</v>
      </c>
      <c r="B1" t="s">
        <v>12</v>
      </c>
      <c r="C1" t="s">
        <v>13</v>
      </c>
      <c r="D1" t="s">
        <v>40</v>
      </c>
      <c r="E1" t="s">
        <v>41</v>
      </c>
      <c r="F1" t="s">
        <v>42</v>
      </c>
      <c r="G1" s="1" t="s">
        <v>43</v>
      </c>
      <c r="H1" s="1" t="s">
        <v>44</v>
      </c>
      <c r="I1" s="1" t="s">
        <v>45</v>
      </c>
    </row>
    <row r="2" spans="1:9">
      <c r="B2" t="s">
        <v>0</v>
      </c>
      <c r="C2" t="s">
        <v>0</v>
      </c>
      <c r="D2" t="s">
        <v>0</v>
      </c>
      <c r="E2" t="s">
        <v>0</v>
      </c>
      <c r="F2" t="s">
        <v>0</v>
      </c>
      <c r="G2" s="1" t="s">
        <v>0</v>
      </c>
      <c r="H2" s="1" t="s">
        <v>0</v>
      </c>
      <c r="I2" s="1" t="s">
        <v>0</v>
      </c>
    </row>
    <row r="3" spans="1:9">
      <c r="B3">
        <v>157568.8852126782</v>
      </c>
      <c r="C3">
        <v>104880.05499999998</v>
      </c>
      <c r="D3">
        <v>226388.70499999993</v>
      </c>
      <c r="E3">
        <v>159119.1</v>
      </c>
      <c r="F3">
        <v>197336.894</v>
      </c>
      <c r="G3">
        <v>204991.91199999992</v>
      </c>
      <c r="H3">
        <v>296340.478</v>
      </c>
      <c r="I3">
        <v>322951.65399999992</v>
      </c>
    </row>
    <row r="4" spans="1:9">
      <c r="A4" t="s">
        <v>21</v>
      </c>
      <c r="B4">
        <f>AVERAGE(B3,C3)</f>
        <v>131224.47010633908</v>
      </c>
      <c r="D4">
        <f>AVERAGE(D3,E3)</f>
        <v>192753.90249999997</v>
      </c>
      <c r="F4">
        <f>AVERAGE(F3,G3)</f>
        <v>201164.40299999996</v>
      </c>
      <c r="H4">
        <f>AVERAGE(H3,I3)</f>
        <v>309646.06599999999</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7"/>
  <sheetViews>
    <sheetView zoomScale="125" zoomScaleNormal="125" zoomScalePageLayoutView="125" workbookViewId="0"/>
  </sheetViews>
  <sheetFormatPr baseColWidth="10" defaultRowHeight="15" x14ac:dyDescent="0"/>
  <cols>
    <col min="10" max="10" width="19.83203125" customWidth="1"/>
  </cols>
  <sheetData>
    <row r="1" spans="1:7">
      <c r="A1" s="7" t="s">
        <v>49</v>
      </c>
      <c r="B1" s="6"/>
      <c r="C1" s="6"/>
      <c r="D1" s="6"/>
      <c r="E1" s="6"/>
      <c r="F1" s="7"/>
      <c r="G1" s="7"/>
    </row>
    <row r="2" spans="1:7">
      <c r="A2" s="7" t="s">
        <v>26</v>
      </c>
      <c r="B2" s="7" t="s">
        <v>0</v>
      </c>
      <c r="C2" s="7"/>
      <c r="D2" s="7" t="s">
        <v>27</v>
      </c>
      <c r="E2" s="7" t="s">
        <v>0</v>
      </c>
      <c r="F2" s="7"/>
      <c r="G2" s="7"/>
    </row>
    <row r="3" spans="1:7">
      <c r="A3" s="7" t="s">
        <v>23</v>
      </c>
      <c r="B3" s="15">
        <v>314440.87650000007</v>
      </c>
      <c r="C3" s="7"/>
      <c r="D3" s="7" t="s">
        <v>23</v>
      </c>
      <c r="E3" s="7">
        <v>131224.47010633908</v>
      </c>
      <c r="F3" s="7"/>
      <c r="G3" s="7"/>
    </row>
    <row r="4" spans="1:7">
      <c r="A4" s="7" t="s">
        <v>24</v>
      </c>
      <c r="B4" s="7">
        <v>130748.80949999997</v>
      </c>
      <c r="C4" s="7"/>
      <c r="D4" s="7" t="s">
        <v>24</v>
      </c>
      <c r="E4" s="7">
        <v>192753.90249999997</v>
      </c>
      <c r="F4" s="7"/>
      <c r="G4" s="7"/>
    </row>
    <row r="5" spans="1:7">
      <c r="A5" s="7" t="s">
        <v>25</v>
      </c>
      <c r="B5" s="7">
        <v>160923.74450000003</v>
      </c>
      <c r="C5" s="7"/>
      <c r="D5" s="7" t="s">
        <v>25</v>
      </c>
      <c r="E5" s="7">
        <v>201164.40299999996</v>
      </c>
      <c r="F5" s="7"/>
      <c r="G5" s="7"/>
    </row>
    <row r="6" spans="1:7">
      <c r="A6" s="7" t="s">
        <v>48</v>
      </c>
      <c r="B6" s="11">
        <v>208058.31400000007</v>
      </c>
      <c r="C6" s="11"/>
      <c r="D6" s="7" t="s">
        <v>48</v>
      </c>
      <c r="E6" s="7">
        <v>309646.06599999999</v>
      </c>
      <c r="F6" s="7"/>
      <c r="G6" s="7"/>
    </row>
    <row r="7" spans="1:7">
      <c r="A7" s="7" t="s">
        <v>22</v>
      </c>
      <c r="B7" s="8">
        <f>AVERAGE(B3:B6)</f>
        <v>203542.93612500001</v>
      </c>
      <c r="C7" s="8"/>
      <c r="D7" s="7" t="s">
        <v>22</v>
      </c>
      <c r="E7" s="8">
        <f>AVERAGE(E3:E6)</f>
        <v>208697.21040158474</v>
      </c>
      <c r="F7" s="8"/>
      <c r="G7" s="8"/>
    </row>
    <row r="8" spans="1:7">
      <c r="A8" s="7" t="s">
        <v>28</v>
      </c>
      <c r="B8" s="8">
        <f>STDEV(B3:B6)</f>
        <v>80486.276641085773</v>
      </c>
      <c r="C8" s="8"/>
      <c r="D8" s="7" t="s">
        <v>28</v>
      </c>
      <c r="E8" s="8">
        <f>STDEV(E3:E6)</f>
        <v>74170.140419799747</v>
      </c>
      <c r="F8" s="8"/>
      <c r="G8" s="8"/>
    </row>
    <row r="9" spans="1:7">
      <c r="A9" s="7" t="s">
        <v>29</v>
      </c>
      <c r="B9" s="7">
        <f>TTEST(B3:B6,E3:E6,2,3)</f>
        <v>0.92804836796507129</v>
      </c>
      <c r="C9" s="7"/>
      <c r="D9" s="7"/>
      <c r="E9" s="7"/>
      <c r="F9" s="7"/>
      <c r="G9" s="7"/>
    </row>
    <row r="10" spans="1:7">
      <c r="A10" s="5"/>
      <c r="B10" s="7"/>
      <c r="C10" s="7"/>
      <c r="D10" s="7"/>
      <c r="E10" s="7"/>
      <c r="F10" s="7"/>
      <c r="G10" s="7"/>
    </row>
    <row r="11" spans="1:7">
      <c r="A11" s="5"/>
      <c r="B11" s="7"/>
      <c r="C11" s="7"/>
      <c r="D11" s="7"/>
      <c r="E11" s="7"/>
      <c r="F11" s="7"/>
      <c r="G11" s="7"/>
    </row>
    <row r="12" spans="1:7">
      <c r="B12" s="12" t="s">
        <v>32</v>
      </c>
      <c r="D12" s="7"/>
      <c r="E12" s="7"/>
      <c r="F12" s="7"/>
      <c r="G12" s="7"/>
    </row>
    <row r="13" spans="1:7">
      <c r="B13" t="s">
        <v>30</v>
      </c>
      <c r="C13" t="s">
        <v>31</v>
      </c>
      <c r="D13" s="7"/>
      <c r="E13" s="7"/>
      <c r="F13" s="7"/>
      <c r="G13" s="7"/>
    </row>
    <row r="14" spans="1:7">
      <c r="A14" t="s">
        <v>22</v>
      </c>
      <c r="B14">
        <v>0.20354293612500002</v>
      </c>
      <c r="C14">
        <v>0.20869721040158473</v>
      </c>
      <c r="D14" s="10"/>
      <c r="E14" s="7"/>
      <c r="F14" s="7"/>
      <c r="G14" s="7"/>
    </row>
    <row r="15" spans="1:7">
      <c r="A15" t="s">
        <v>28</v>
      </c>
      <c r="B15">
        <v>8.0486276641085777E-2</v>
      </c>
      <c r="C15">
        <v>7.4170140419799746E-2</v>
      </c>
      <c r="D15" s="7"/>
      <c r="E15" s="7"/>
      <c r="F15" s="7"/>
      <c r="G15" s="7"/>
    </row>
    <row r="20" spans="1:11">
      <c r="J20" s="7"/>
      <c r="K20" s="7"/>
    </row>
    <row r="21" spans="1:11">
      <c r="J21" s="7"/>
      <c r="K21" s="7"/>
    </row>
    <row r="22" spans="1:11">
      <c r="A22" s="7"/>
      <c r="B22" s="7"/>
      <c r="C22" s="7"/>
      <c r="D22" s="7"/>
      <c r="E22" s="7"/>
      <c r="F22" s="7"/>
      <c r="G22" s="7"/>
      <c r="J22" s="7"/>
      <c r="K22" s="7"/>
    </row>
    <row r="23" spans="1:11">
      <c r="A23" s="7"/>
      <c r="B23" s="7"/>
      <c r="C23" s="7"/>
      <c r="D23" s="7"/>
      <c r="E23" s="7"/>
      <c r="F23" s="7"/>
      <c r="G23" s="7"/>
      <c r="J23" s="7"/>
      <c r="K23" s="7"/>
    </row>
    <row r="24" spans="1:11">
      <c r="A24" s="7"/>
      <c r="B24" s="7"/>
      <c r="C24" s="7"/>
      <c r="D24" s="7"/>
      <c r="E24" s="7"/>
      <c r="F24" s="7"/>
      <c r="G24" s="7"/>
      <c r="J24" s="7"/>
      <c r="K24" s="7"/>
    </row>
    <row r="25" spans="1:11">
      <c r="A25" s="7"/>
      <c r="B25" s="7"/>
      <c r="C25" s="7"/>
      <c r="D25" s="7"/>
      <c r="E25" s="7"/>
      <c r="F25" s="7"/>
      <c r="G25" s="7"/>
      <c r="J25" s="7"/>
      <c r="K25" s="16"/>
    </row>
    <row r="26" spans="1:11">
      <c r="A26" s="7"/>
      <c r="B26" s="7"/>
      <c r="C26" s="7"/>
      <c r="D26" s="7"/>
      <c r="E26" s="7"/>
      <c r="F26" s="7"/>
      <c r="G26" s="7"/>
      <c r="J26" s="7"/>
      <c r="K26" s="7"/>
    </row>
    <row r="27" spans="1:11">
      <c r="A27" s="7"/>
      <c r="B27" s="8"/>
      <c r="C27" s="8"/>
      <c r="D27" s="8"/>
      <c r="E27" s="8"/>
      <c r="F27" s="8"/>
      <c r="G27" s="8"/>
      <c r="J27" s="7"/>
      <c r="K27" s="7"/>
    </row>
    <row r="28" spans="1:11">
      <c r="A28" s="7"/>
      <c r="B28" s="8"/>
      <c r="C28" s="8"/>
      <c r="D28" s="8"/>
      <c r="E28" s="8"/>
      <c r="F28" s="8"/>
      <c r="G28" s="8"/>
      <c r="J28" s="7"/>
      <c r="K28" s="7"/>
    </row>
    <row r="29" spans="1:11">
      <c r="A29" s="7"/>
      <c r="B29" s="7"/>
      <c r="C29" s="7"/>
      <c r="D29" s="7"/>
      <c r="E29" s="7"/>
      <c r="F29" s="7"/>
      <c r="G29" s="7"/>
      <c r="J29" s="7"/>
      <c r="K29" s="7"/>
    </row>
    <row r="30" spans="1:11">
      <c r="A30" s="7"/>
      <c r="B30" s="7"/>
      <c r="C30" s="9"/>
      <c r="D30" s="7"/>
      <c r="E30" s="7"/>
      <c r="F30" s="7"/>
      <c r="G30" s="7"/>
    </row>
    <row r="31" spans="1:11">
      <c r="A31" s="7"/>
      <c r="B31" s="7"/>
      <c r="C31" s="7"/>
      <c r="D31" s="7"/>
      <c r="E31" s="7"/>
      <c r="F31" s="7"/>
      <c r="G31" s="7"/>
    </row>
    <row r="32" spans="1:11">
      <c r="A32" s="7"/>
      <c r="B32" s="7"/>
      <c r="C32" s="7"/>
      <c r="D32" s="7"/>
      <c r="E32" s="7"/>
      <c r="F32" s="7"/>
      <c r="G32" s="7"/>
    </row>
    <row r="33" spans="1:7">
      <c r="A33" s="7"/>
      <c r="B33" s="7"/>
      <c r="C33" s="7"/>
      <c r="D33" s="7"/>
      <c r="E33" s="7"/>
      <c r="F33" s="7"/>
      <c r="G33" s="7"/>
    </row>
    <row r="34" spans="1:7">
      <c r="A34" s="7"/>
      <c r="B34" s="7"/>
      <c r="C34" s="7"/>
      <c r="D34" s="7"/>
      <c r="E34" s="7"/>
      <c r="F34" s="7"/>
      <c r="G34" s="7"/>
    </row>
    <row r="35" spans="1:7">
      <c r="A35" s="7"/>
      <c r="B35" s="7"/>
      <c r="C35" s="7"/>
      <c r="D35" s="7"/>
      <c r="E35" s="7"/>
      <c r="F35" s="7"/>
      <c r="G35" s="7"/>
    </row>
    <row r="36" spans="1:7">
      <c r="A36" s="7"/>
      <c r="B36" s="7"/>
      <c r="C36" s="7"/>
      <c r="D36" s="7"/>
      <c r="E36" s="7"/>
      <c r="F36" s="7"/>
      <c r="G36" s="7"/>
    </row>
    <row r="37" spans="1:7">
      <c r="A37" s="7"/>
      <c r="B37" s="7"/>
      <c r="C37" s="7"/>
      <c r="D37" s="7"/>
      <c r="E37" s="7"/>
      <c r="F37" s="7"/>
      <c r="G37" s="7"/>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3" sqref="A3"/>
    </sheetView>
  </sheetViews>
  <sheetFormatPr baseColWidth="10" defaultRowHeight="15" x14ac:dyDescent="0"/>
  <cols>
    <col min="1" max="1" width="98.6640625" customWidth="1"/>
  </cols>
  <sheetData>
    <row r="1" spans="1:1" ht="165">
      <c r="A1" s="18" t="s">
        <v>83</v>
      </c>
    </row>
    <row r="2" spans="1:1" ht="135">
      <c r="A2" s="18" t="s">
        <v>84</v>
      </c>
    </row>
  </sheetData>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16</vt:i4>
      </vt:variant>
    </vt:vector>
  </HeadingPairs>
  <TitlesOfParts>
    <vt:vector size="16" baseType="lpstr">
      <vt:lpstr>E10.5 CNTRL data</vt:lpstr>
      <vt:lpstr>E10.5 RESTR data</vt:lpstr>
      <vt:lpstr>Analysis E10.5 CNTRL</vt:lpstr>
      <vt:lpstr>Analysis E10.5 RESTR</vt:lpstr>
      <vt:lpstr>Analysis E10.5</vt:lpstr>
      <vt:lpstr>E17.5 CNTRL data</vt:lpstr>
      <vt:lpstr>E17.5 RESTR data</vt:lpstr>
      <vt:lpstr>Analysis E17.5 CNTRL</vt:lpstr>
      <vt:lpstr>Analysis E17.7 RESTR</vt:lpstr>
      <vt:lpstr>Analysis E17.5</vt:lpstr>
      <vt:lpstr>E18.5 CNTRL data</vt:lpstr>
      <vt:lpstr>E18.5 RESTR data</vt:lpstr>
      <vt:lpstr>Analysis E18.5 CNTRL</vt:lpstr>
      <vt:lpstr>Analysis E18.5 RESTR</vt:lpstr>
      <vt:lpstr>Analysis E18.5</vt:lpstr>
      <vt:lpstr>Description+Abbreviations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Malgorzata Gasperowicz</dc:creator>
  <cp:lastModifiedBy>Malgorzata Gasperowicz</cp:lastModifiedBy>
  <dcterms:created xsi:type="dcterms:W3CDTF">2013-10-23T23:56:46Z</dcterms:created>
  <dcterms:modified xsi:type="dcterms:W3CDTF">2016-03-17T21:27:52Z</dcterms:modified>
</cp:coreProperties>
</file>